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1355" windowHeight="8340"/>
  </bookViews>
  <sheets>
    <sheet name="за I полугодие 2015 года" sheetId="7" r:id="rId1"/>
  </sheets>
  <definedNames>
    <definedName name="_xlnm.Print_Titles" localSheetId="0">'за I полугодие 2015 года'!$A:$A</definedName>
    <definedName name="_xlnm.Print_Area" localSheetId="0">'за I полугодие 2015 года'!$A$1:$FU$15</definedName>
  </definedNames>
  <calcPr calcId="145621" fullCalcOnLoad="1"/>
</workbook>
</file>

<file path=xl/calcChain.xml><?xml version="1.0" encoding="utf-8"?>
<calcChain xmlns="http://schemas.openxmlformats.org/spreadsheetml/2006/main">
  <c r="I8" i="7" l="1"/>
  <c r="FQ14" i="7"/>
  <c r="FQ13" i="7"/>
  <c r="FQ12" i="7"/>
  <c r="FQ11" i="7"/>
  <c r="FQ10" i="7"/>
  <c r="FQ9" i="7"/>
  <c r="FQ8" i="7"/>
  <c r="FM14" i="7"/>
  <c r="FM13" i="7"/>
  <c r="FM12" i="7"/>
  <c r="FM11" i="7"/>
  <c r="FM10" i="7"/>
  <c r="FM9" i="7"/>
  <c r="FM8" i="7"/>
  <c r="EH14" i="7"/>
  <c r="EH13" i="7"/>
  <c r="EH12" i="7"/>
  <c r="EH11" i="7"/>
  <c r="EH10" i="7"/>
  <c r="EH9" i="7"/>
  <c r="EH8" i="7"/>
  <c r="ED14" i="7"/>
  <c r="ED13" i="7"/>
  <c r="ED12" i="7"/>
  <c r="ED11" i="7"/>
  <c r="ED10" i="7"/>
  <c r="ED9" i="7"/>
  <c r="ED8" i="7"/>
  <c r="DG14" i="7"/>
  <c r="DG13" i="7"/>
  <c r="DG12" i="7"/>
  <c r="DG11" i="7"/>
  <c r="DG10" i="7"/>
  <c r="DG9" i="7"/>
  <c r="DG8" i="7"/>
  <c r="CB14" i="7"/>
  <c r="CF14" i="7"/>
  <c r="CF13" i="7"/>
  <c r="CF12" i="7"/>
  <c r="CF11" i="7"/>
  <c r="CF10" i="7"/>
  <c r="CF9" i="7"/>
  <c r="CF8" i="7"/>
  <c r="AK14" i="7"/>
  <c r="AK13" i="7"/>
  <c r="AK12" i="7"/>
  <c r="AK11" i="7"/>
  <c r="AK10" i="7"/>
  <c r="AK9" i="7"/>
  <c r="AK8" i="7"/>
  <c r="AG14" i="7"/>
  <c r="AG13" i="7"/>
  <c r="AG12" i="7"/>
  <c r="AG11" i="7"/>
  <c r="AG10" i="7"/>
  <c r="AG9" i="7"/>
  <c r="AG8" i="7"/>
  <c r="FU9" i="7"/>
  <c r="FU10" i="7"/>
  <c r="FU11" i="7"/>
  <c r="FU12" i="7"/>
  <c r="FU13" i="7"/>
  <c r="FU14" i="7"/>
  <c r="FE9" i="7"/>
  <c r="FE10" i="7"/>
  <c r="FE11" i="7"/>
  <c r="FE12" i="7"/>
  <c r="FE13" i="7"/>
  <c r="FE14" i="7"/>
  <c r="FA9" i="7"/>
  <c r="FA10" i="7"/>
  <c r="FA11" i="7"/>
  <c r="FA12" i="7"/>
  <c r="FA13" i="7"/>
  <c r="FA14" i="7"/>
  <c r="EW9" i="7"/>
  <c r="EW10" i="7"/>
  <c r="EW11" i="7"/>
  <c r="EW12" i="7"/>
  <c r="EW13" i="7"/>
  <c r="EW14" i="7"/>
  <c r="ES9" i="7"/>
  <c r="ES10" i="7"/>
  <c r="ES11" i="7"/>
  <c r="ES12" i="7"/>
  <c r="ES13" i="7"/>
  <c r="ES14" i="7"/>
  <c r="DN9" i="7"/>
  <c r="DN10" i="7"/>
  <c r="DN11" i="7"/>
  <c r="DN12" i="7"/>
  <c r="DN13" i="7"/>
  <c r="DN14" i="7"/>
  <c r="DN8" i="7"/>
  <c r="DR8" i="7"/>
  <c r="DC8" i="7"/>
  <c r="DC14" i="7"/>
  <c r="DC13" i="7"/>
  <c r="DC12" i="7"/>
  <c r="DC11" i="7"/>
  <c r="DC10" i="7"/>
  <c r="DC9" i="7"/>
  <c r="CY8" i="7"/>
  <c r="CY14" i="7"/>
  <c r="CY13" i="7"/>
  <c r="CY12" i="7"/>
  <c r="CY11" i="7"/>
  <c r="CY10" i="7"/>
  <c r="CY9" i="7"/>
  <c r="CU8" i="7"/>
  <c r="CU14" i="7"/>
  <c r="CU13" i="7"/>
  <c r="CU12" i="7"/>
  <c r="CU11" i="7"/>
  <c r="CU10" i="7"/>
  <c r="CU9" i="7"/>
  <c r="CQ8" i="7"/>
  <c r="CQ14" i="7"/>
  <c r="CQ13" i="7"/>
  <c r="CQ12" i="7"/>
  <c r="CQ11" i="7"/>
  <c r="CQ10" i="7"/>
  <c r="CQ9" i="7"/>
  <c r="CM8" i="7"/>
  <c r="CM14" i="7"/>
  <c r="CM13" i="7"/>
  <c r="CM12" i="7"/>
  <c r="CM11" i="7"/>
  <c r="CM10" i="7"/>
  <c r="CM9" i="7"/>
  <c r="I9" i="7"/>
  <c r="M9" i="7"/>
  <c r="AC9" i="7"/>
  <c r="Q9" i="7"/>
  <c r="U9" i="7"/>
  <c r="Y9" i="7"/>
  <c r="I10" i="7"/>
  <c r="M10" i="7"/>
  <c r="AC10" i="7"/>
  <c r="Q10" i="7"/>
  <c r="U10" i="7"/>
  <c r="Y10" i="7"/>
  <c r="I11" i="7"/>
  <c r="M11" i="7"/>
  <c r="AC11" i="7"/>
  <c r="Q11" i="7"/>
  <c r="U11" i="7"/>
  <c r="Y11" i="7"/>
  <c r="I12" i="7"/>
  <c r="M12" i="7"/>
  <c r="AC12" i="7"/>
  <c r="Q12" i="7"/>
  <c r="U12" i="7"/>
  <c r="Y12" i="7"/>
  <c r="I13" i="7"/>
  <c r="M13" i="7"/>
  <c r="AC13" i="7"/>
  <c r="Q13" i="7"/>
  <c r="U13" i="7"/>
  <c r="Y13" i="7"/>
  <c r="I14" i="7"/>
  <c r="M14" i="7"/>
  <c r="AC14" i="7"/>
  <c r="Q14" i="7"/>
  <c r="U14" i="7"/>
  <c r="Y14" i="7"/>
  <c r="M8" i="7"/>
  <c r="AC8" i="7"/>
  <c r="Q8" i="7"/>
  <c r="U8" i="7"/>
  <c r="Y8" i="7"/>
  <c r="AR8" i="7"/>
  <c r="AV8" i="7"/>
  <c r="AZ8" i="7"/>
  <c r="BD8" i="7"/>
  <c r="BH8" i="7"/>
  <c r="BL8" i="7"/>
  <c r="BP8" i="7"/>
  <c r="BT8" i="7"/>
  <c r="BX8" i="7"/>
  <c r="CB8" i="7"/>
  <c r="FU8" i="7"/>
  <c r="FI9" i="7"/>
  <c r="FI10" i="7"/>
  <c r="FI11" i="7"/>
  <c r="FI12" i="7"/>
  <c r="FI13" i="7"/>
  <c r="FI14" i="7"/>
  <c r="FI8" i="7"/>
  <c r="FE8" i="7"/>
  <c r="FA8" i="7"/>
  <c r="EW8" i="7"/>
  <c r="ES8" i="7"/>
  <c r="EO9" i="7"/>
  <c r="EO10" i="7"/>
  <c r="EO11" i="7"/>
  <c r="EO12" i="7"/>
  <c r="EO13" i="7"/>
  <c r="EO14" i="7"/>
  <c r="EO8" i="7"/>
  <c r="DZ9" i="7"/>
  <c r="DZ10" i="7"/>
  <c r="DZ11" i="7"/>
  <c r="DZ12" i="7"/>
  <c r="DZ13" i="7"/>
  <c r="DZ14" i="7"/>
  <c r="DZ8" i="7"/>
  <c r="DV9" i="7"/>
  <c r="DV10" i="7"/>
  <c r="DV11" i="7"/>
  <c r="DV12" i="7"/>
  <c r="DV13" i="7"/>
  <c r="DV14" i="7"/>
  <c r="DV8" i="7"/>
  <c r="DR9" i="7"/>
  <c r="DR10" i="7"/>
  <c r="DH10" i="7"/>
  <c r="DJ10" i="7"/>
  <c r="DR11" i="7"/>
  <c r="DH11" i="7"/>
  <c r="DJ11" i="7"/>
  <c r="DR12" i="7"/>
  <c r="DR13" i="7"/>
  <c r="DH13" i="7"/>
  <c r="DJ13" i="7"/>
  <c r="DR14" i="7"/>
  <c r="DH14" i="7"/>
  <c r="DJ14" i="7"/>
  <c r="CB9" i="7"/>
  <c r="CB10" i="7"/>
  <c r="CB11" i="7"/>
  <c r="CB12" i="7"/>
  <c r="CB13" i="7"/>
  <c r="BX9" i="7"/>
  <c r="BX10" i="7"/>
  <c r="BX11" i="7"/>
  <c r="BX12" i="7"/>
  <c r="BX13" i="7"/>
  <c r="BX14" i="7"/>
  <c r="BT9" i="7"/>
  <c r="BT10" i="7"/>
  <c r="BT11" i="7"/>
  <c r="BT12" i="7"/>
  <c r="BT13" i="7"/>
  <c r="BT14" i="7"/>
  <c r="BP9" i="7"/>
  <c r="BP10" i="7"/>
  <c r="BP11" i="7"/>
  <c r="BP12" i="7"/>
  <c r="BP13" i="7"/>
  <c r="BP14" i="7"/>
  <c r="BL9" i="7"/>
  <c r="BL10" i="7"/>
  <c r="BL11" i="7"/>
  <c r="BL12" i="7"/>
  <c r="BL13" i="7"/>
  <c r="BL14" i="7"/>
  <c r="BH9" i="7"/>
  <c r="BH10" i="7"/>
  <c r="BH11" i="7"/>
  <c r="BH12" i="7"/>
  <c r="BH13" i="7"/>
  <c r="BH14" i="7"/>
  <c r="BD10" i="7"/>
  <c r="BD11" i="7"/>
  <c r="BD12" i="7"/>
  <c r="BD13" i="7"/>
  <c r="BD14" i="7"/>
  <c r="BD9" i="7"/>
  <c r="AZ9" i="7"/>
  <c r="AZ10" i="7"/>
  <c r="AZ11" i="7"/>
  <c r="AZ12" i="7"/>
  <c r="AZ13" i="7"/>
  <c r="AZ14" i="7"/>
  <c r="AV9" i="7"/>
  <c r="AV10" i="7"/>
  <c r="AV11" i="7"/>
  <c r="AV12" i="7"/>
  <c r="AV13" i="7"/>
  <c r="AV14" i="7"/>
  <c r="AR9" i="7"/>
  <c r="AR10" i="7"/>
  <c r="AL10" i="7"/>
  <c r="AN10" i="7"/>
  <c r="AR11" i="7"/>
  <c r="AR12" i="7"/>
  <c r="AR13" i="7"/>
  <c r="AR14" i="7"/>
  <c r="AL14" i="7"/>
  <c r="AN14" i="7"/>
  <c r="EI10" i="7"/>
  <c r="EK10" i="7"/>
  <c r="CG11" i="7"/>
  <c r="CI11" i="7"/>
  <c r="EI9" i="7"/>
  <c r="EK9" i="7"/>
  <c r="CG13" i="7"/>
  <c r="CI13" i="7"/>
  <c r="CG14" i="7"/>
  <c r="CI14" i="7"/>
  <c r="CG10" i="7"/>
  <c r="CI10" i="7"/>
  <c r="EI11" i="7"/>
  <c r="EK11" i="7"/>
  <c r="EI8" i="7"/>
  <c r="EK8" i="7"/>
  <c r="C14" i="7"/>
  <c r="E14" i="7"/>
  <c r="EI13" i="7"/>
  <c r="EK13" i="7"/>
  <c r="CG12" i="7"/>
  <c r="CI12" i="7"/>
  <c r="C10" i="7"/>
  <c r="E10" i="7"/>
  <c r="C13" i="7"/>
  <c r="E13" i="7"/>
  <c r="C11" i="7"/>
  <c r="E11" i="7"/>
  <c r="C9" i="7"/>
  <c r="E9" i="7"/>
  <c r="CG9" i="7"/>
  <c r="CI9" i="7"/>
  <c r="CG8" i="7"/>
  <c r="CI8" i="7"/>
  <c r="C12" i="7"/>
  <c r="E12" i="7"/>
  <c r="DH12" i="7"/>
  <c r="DJ12" i="7"/>
  <c r="DH9" i="7"/>
  <c r="DJ9" i="7"/>
  <c r="EI14" i="7"/>
  <c r="EK14" i="7"/>
  <c r="AL12" i="7"/>
  <c r="AN12" i="7"/>
  <c r="AL11" i="7"/>
  <c r="AN11" i="7"/>
  <c r="AL9" i="7"/>
  <c r="AN9" i="7"/>
  <c r="EI12" i="7"/>
  <c r="EK12" i="7"/>
  <c r="AL13" i="7"/>
  <c r="AN13" i="7"/>
  <c r="DH8" i="7"/>
  <c r="DJ8" i="7"/>
  <c r="AL8" i="7"/>
  <c r="AN8" i="7"/>
  <c r="C8" i="7"/>
  <c r="E8" i="7"/>
</calcChain>
</file>

<file path=xl/sharedStrings.xml><?xml version="1.0" encoding="utf-8"?>
<sst xmlns="http://schemas.openxmlformats.org/spreadsheetml/2006/main" count="371" uniqueCount="177">
  <si>
    <t>Наименование сельских поселений, входящих в состав Волгодонского района</t>
  </si>
  <si>
    <t>удельный вес</t>
  </si>
  <si>
    <t>удель   ный     вес</t>
  </si>
  <si>
    <t>оценка значения индикатора</t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</si>
  <si>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1.1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</si>
  <si>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1.1</t>
    </r>
    <r>
      <rPr>
        <sz val="12"/>
        <rFont val="Times New Roman"/>
        <family val="1"/>
        <charset val="204"/>
      </rPr>
      <t>)</t>
    </r>
  </si>
  <si>
    <t>Добровольское сельское поселение</t>
  </si>
  <si>
    <t>Дубенцовское сельское поселение</t>
  </si>
  <si>
    <t>Победенское сельское поселение</t>
  </si>
  <si>
    <t>Потаповское сельское поселение</t>
  </si>
  <si>
    <t>Прогрессовское сельское поселение</t>
  </si>
  <si>
    <t>Романовское сельское поселение</t>
  </si>
  <si>
    <t>Рябичевское сельское поселение</t>
  </si>
  <si>
    <t>отсутствие-0</t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</si>
  <si>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1.6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</si>
  <si>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1.6</t>
    </r>
    <r>
      <rPr>
        <sz val="12"/>
        <rFont val="Times New Roman"/>
        <family val="1"/>
        <charset val="204"/>
      </rPr>
      <t>)</t>
    </r>
  </si>
  <si>
    <t>отсутствует-0</t>
  </si>
  <si>
    <t>в том числе:</t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</si>
  <si>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2.1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</si>
  <si>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2.1</t>
    </r>
    <r>
      <rPr>
        <sz val="12"/>
        <rFont val="Times New Roman"/>
        <family val="1"/>
        <charset val="204"/>
      </rPr>
      <t>)</t>
    </r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</si>
  <si>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2.2</t>
    </r>
    <r>
      <rPr>
        <sz val="12"/>
        <rFont val="Times New Roman"/>
        <family val="1"/>
        <charset val="204"/>
      </rPr>
      <t>)</t>
    </r>
  </si>
  <si>
    <t>=0</t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</si>
  <si>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2.2</t>
    </r>
    <r>
      <rPr>
        <sz val="12"/>
        <rFont val="Times New Roman"/>
        <family val="1"/>
        <charset val="204"/>
      </rPr>
      <t>)</t>
    </r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</si>
  <si>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2.3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</si>
  <si>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2.3</t>
    </r>
    <r>
      <rPr>
        <sz val="12"/>
        <rFont val="Times New Roman"/>
        <family val="1"/>
        <charset val="204"/>
      </rPr>
      <t>)</t>
    </r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</si>
  <si>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2.4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</si>
  <si>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2.4</t>
    </r>
    <r>
      <rPr>
        <sz val="12"/>
        <rFont val="Times New Roman"/>
        <family val="1"/>
        <charset val="204"/>
      </rPr>
      <t>)</t>
    </r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</si>
  <si>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2.5</t>
    </r>
    <r>
      <rPr>
        <sz val="12"/>
        <rFont val="Times New Roman"/>
        <family val="1"/>
        <charset val="204"/>
      </rPr>
      <t>)</t>
    </r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</si>
  <si>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2.6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</si>
  <si>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2.5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</si>
  <si>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2.6</t>
    </r>
    <r>
      <rPr>
        <sz val="12"/>
        <rFont val="Times New Roman"/>
        <family val="1"/>
        <charset val="204"/>
      </rPr>
      <t>)</t>
    </r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</si>
  <si>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2.7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</si>
  <si>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2.7</t>
    </r>
    <r>
      <rPr>
        <sz val="12"/>
        <rFont val="Times New Roman"/>
        <family val="1"/>
        <charset val="204"/>
      </rPr>
      <t>)</t>
    </r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</si>
  <si>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2.8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</si>
  <si>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2.8</t>
    </r>
    <r>
      <rPr>
        <sz val="12"/>
        <rFont val="Times New Roman"/>
        <family val="1"/>
        <charset val="204"/>
      </rPr>
      <t>)</t>
    </r>
  </si>
  <si>
    <t>снижение-1</t>
  </si>
  <si>
    <t>увеличение-0</t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</si>
  <si>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2.10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</si>
  <si>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2.10</t>
    </r>
    <r>
      <rPr>
        <sz val="12"/>
        <rFont val="Times New Roman"/>
        <family val="1"/>
        <charset val="204"/>
      </rPr>
      <t>)</t>
    </r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</si>
  <si>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3.1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</si>
  <si>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3.1</t>
    </r>
    <r>
      <rPr>
        <sz val="12"/>
        <rFont val="Times New Roman"/>
        <family val="1"/>
        <charset val="204"/>
      </rPr>
      <t>)</t>
    </r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</si>
  <si>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3.2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</si>
  <si>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3.2</t>
    </r>
    <r>
      <rPr>
        <sz val="12"/>
        <rFont val="Times New Roman"/>
        <family val="1"/>
        <charset val="204"/>
      </rPr>
      <t>)</t>
    </r>
  </si>
  <si>
    <t>не осуществляется-0</t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</si>
  <si>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3.3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</si>
  <si>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3.3</t>
    </r>
    <r>
      <rPr>
        <sz val="12"/>
        <rFont val="Times New Roman"/>
        <family val="1"/>
        <charset val="204"/>
      </rPr>
      <t>)</t>
    </r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</si>
  <si>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3.4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</si>
  <si>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3.4</t>
    </r>
    <r>
      <rPr>
        <sz val="12"/>
        <rFont val="Times New Roman"/>
        <family val="1"/>
        <charset val="204"/>
      </rPr>
      <t>)</t>
    </r>
  </si>
  <si>
    <t>не выполняется-0</t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</si>
  <si>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3.5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</si>
  <si>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3.5</t>
    </r>
    <r>
      <rPr>
        <sz val="12"/>
        <rFont val="Times New Roman"/>
        <family val="1"/>
        <charset val="204"/>
      </rPr>
      <t>)</t>
    </r>
  </si>
  <si>
    <r>
      <t>оценки качества индикаторов направления (Е</t>
    </r>
    <r>
      <rPr>
        <b/>
        <vertAlign val="subscript"/>
        <sz val="12"/>
        <rFont val="Times New Roman"/>
        <family val="1"/>
        <charset val="204"/>
      </rPr>
      <t>3</t>
    </r>
    <r>
      <rPr>
        <b/>
        <sz val="12"/>
        <rFont val="Times New Roman"/>
        <family val="1"/>
        <charset val="204"/>
      </rPr>
      <t>)</t>
    </r>
  </si>
  <si>
    <r>
      <t>оценка качества направления (Y</t>
    </r>
    <r>
      <rPr>
        <b/>
        <vertAlign val="subscript"/>
        <sz val="12"/>
        <rFont val="Times New Roman"/>
        <family val="1"/>
        <charset val="204"/>
      </rPr>
      <t>3</t>
    </r>
    <r>
      <rPr>
        <b/>
        <sz val="12"/>
        <rFont val="Times New Roman"/>
        <family val="1"/>
        <charset val="204"/>
      </rPr>
      <t>)</t>
    </r>
  </si>
  <si>
    <r>
      <t>оценки качества индикаторов направления (Е</t>
    </r>
    <r>
      <rPr>
        <b/>
        <vertAlign val="subscript"/>
        <sz val="12"/>
        <rFont val="Times New Roman"/>
        <family val="1"/>
        <charset val="204"/>
      </rPr>
      <t>4</t>
    </r>
    <r>
      <rPr>
        <b/>
        <sz val="12"/>
        <rFont val="Times New Roman"/>
        <family val="1"/>
        <charset val="204"/>
      </rPr>
      <t>)</t>
    </r>
  </si>
  <si>
    <r>
      <t>оценка качества направления (Y</t>
    </r>
    <r>
      <rPr>
        <b/>
        <vertAlign val="subscript"/>
        <sz val="12"/>
        <rFont val="Times New Roman"/>
        <family val="1"/>
        <charset val="204"/>
      </rPr>
      <t>4</t>
    </r>
    <r>
      <rPr>
        <b/>
        <sz val="12"/>
        <rFont val="Times New Roman"/>
        <family val="1"/>
        <charset val="204"/>
      </rPr>
      <t>)</t>
    </r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</si>
  <si>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4.1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</si>
  <si>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4.1</t>
    </r>
    <r>
      <rPr>
        <sz val="12"/>
        <rFont val="Times New Roman"/>
        <family val="1"/>
        <charset val="204"/>
      </rPr>
      <t>)</t>
    </r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</si>
  <si>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4.2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</si>
  <si>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4.2</t>
    </r>
    <r>
      <rPr>
        <sz val="12"/>
        <rFont val="Times New Roman"/>
        <family val="1"/>
        <charset val="204"/>
      </rPr>
      <t>)</t>
    </r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</si>
  <si>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4.3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</si>
  <si>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4.3</t>
    </r>
    <r>
      <rPr>
        <sz val="12"/>
        <rFont val="Times New Roman"/>
        <family val="1"/>
        <charset val="204"/>
      </rPr>
      <t>)</t>
    </r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</si>
  <si>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4.4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</si>
  <si>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4.4</t>
    </r>
    <r>
      <rPr>
        <sz val="12"/>
        <rFont val="Times New Roman"/>
        <family val="1"/>
        <charset val="204"/>
      </rPr>
      <t>)</t>
    </r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</si>
  <si>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4.5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</si>
  <si>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4.5</t>
    </r>
    <r>
      <rPr>
        <sz val="12"/>
        <rFont val="Times New Roman"/>
        <family val="1"/>
        <charset val="204"/>
      </rPr>
      <t>)</t>
    </r>
  </si>
  <si>
    <t>Показатели</t>
  </si>
  <si>
    <t xml:space="preserve">       Удельный вес                                                     (Целевое значение (А)</t>
  </si>
  <si>
    <t xml:space="preserve">                                                       </t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</si>
  <si>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1.3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</si>
  <si>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1.3</t>
    </r>
    <r>
      <rPr>
        <sz val="12"/>
        <rFont val="Times New Roman"/>
        <family val="1"/>
        <charset val="204"/>
      </rPr>
      <t>)</t>
    </r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</si>
  <si>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1.4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</si>
  <si>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1.4</t>
    </r>
    <r>
      <rPr>
        <sz val="12"/>
        <rFont val="Times New Roman"/>
        <family val="1"/>
        <charset val="204"/>
      </rPr>
      <t>)</t>
    </r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</si>
  <si>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1.5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</si>
  <si>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1.5</t>
    </r>
    <r>
      <rPr>
        <sz val="12"/>
        <rFont val="Times New Roman"/>
        <family val="1"/>
        <charset val="204"/>
      </rPr>
      <t>)</t>
    </r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</si>
  <si>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2.9</t>
    </r>
    <r>
      <rPr>
        <sz val="12"/>
        <rFont val="Times New Roman"/>
        <family val="1"/>
        <charset val="204"/>
      </rPr>
      <t>)</t>
    </r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</si>
  <si>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1.2</t>
    </r>
    <r>
      <rPr>
        <sz val="12"/>
        <rFont val="Times New Roman"/>
        <family val="1"/>
        <charset val="204"/>
      </rPr>
      <t>)</t>
    </r>
  </si>
  <si>
    <t>Приложение 4</t>
  </si>
  <si>
    <t>Приемлемость уровня риска исполнения расходных обязательств в связи с    погашением муниципального долга бюджета сельского поселения  (3.2)</t>
  </si>
  <si>
    <t>Просроченная задолженность бюджета сельского поселения по долговым обязательствам   (3.3)</t>
  </si>
  <si>
    <t>Уровень долговой нагрузки на бюджет сельского поселения  (3.5)</t>
  </si>
  <si>
    <t xml:space="preserve">Доля бюджетных ассигнований, представленных в программном виде  (1.1)          
</t>
  </si>
  <si>
    <t>Утверждение бюджетов поселений, входящих в состав Волгодонского района на очередной финансовый год и плановый период* (1.2)</t>
  </si>
  <si>
    <t>Наличие принятого до начала финансового года бюджета поселений, входящих в состав Волгодонского района * (1.3)</t>
  </si>
  <si>
    <t>Исполнение бюджета поселения  района по доходам без учета безвозмездных поступлений к первоначально утвержденному уровню* (1.4)</t>
  </si>
  <si>
    <t>Наличие результатов ежегодной оценки эффективности предоставляемых (планируемых к предоставлению) налоговых льгот и ставок налогов, установленных представительными органами поселений района в соответствии с порядком, утвержденным нормативным правовым актом поселения района*(1.5)</t>
  </si>
  <si>
    <r>
      <t>оценки качества индикаторов направления (Е</t>
    </r>
    <r>
      <rPr>
        <b/>
        <vertAlign val="sub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)</t>
    </r>
  </si>
  <si>
    <r>
      <t>оценка качества направления (Y</t>
    </r>
    <r>
      <rPr>
        <b/>
        <vertAlign val="sub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)</t>
    </r>
  </si>
  <si>
    <r>
      <t>оценки качества индикаторов направления (Е</t>
    </r>
    <r>
      <rPr>
        <b/>
        <vertAlign val="subscript"/>
        <sz val="12"/>
        <rFont val="Times New Roman"/>
        <family val="1"/>
        <charset val="204"/>
      </rPr>
      <t>1</t>
    </r>
    <r>
      <rPr>
        <b/>
        <sz val="12"/>
        <rFont val="Times New Roman"/>
        <family val="1"/>
        <charset val="204"/>
      </rPr>
      <t>)</t>
    </r>
  </si>
  <si>
    <r>
      <t>оценка качества направления (Y</t>
    </r>
    <r>
      <rPr>
        <b/>
        <vertAlign val="subscript"/>
        <sz val="12"/>
        <rFont val="Times New Roman"/>
        <family val="1"/>
        <charset val="204"/>
      </rPr>
      <t>1</t>
    </r>
    <r>
      <rPr>
        <b/>
        <sz val="12"/>
        <rFont val="Times New Roman"/>
        <family val="1"/>
        <charset val="204"/>
      </rPr>
      <t>)</t>
    </r>
  </si>
  <si>
    <t xml:space="preserve">Отношение объема просроченной кредиторской задолженности бюджета поселения района к объему расходов бюджета поселения района       ( 2.1)        
</t>
  </si>
  <si>
    <t xml:space="preserve">Объем просроченной кредиторской задолженности по выплате заработной платы с начислениями, пособий по социальной помощи населению (2.2)            </t>
  </si>
  <si>
    <t xml:space="preserve">Отношение объема просроченной дебиторской задолженности бюджета поселения района к объему расходов бюджета поселения района  (2.3)
</t>
  </si>
  <si>
    <t xml:space="preserve">Объем просроченной кредиторской задолженности муниципальных унитарных предприятий поселений района  (2.4)            
</t>
  </si>
  <si>
    <t xml:space="preserve">Динамика поступлений по налоговым и неналоговым доходам бюджета поселения района   (2.6)                                    
</t>
  </si>
  <si>
    <t xml:space="preserve">Исполнение бюджета поселения района по расходам к уточненным бюджетным назначениям*  (2.7)
</t>
  </si>
  <si>
    <t>Наличие результатов контроля за исполнением муниципальных заданий на предоставление муниципальных услуг юридическим и физическим лицам в соответствии с порядком, утвержденным нормативным правовым актом поселения района (2.8)</t>
  </si>
  <si>
    <t>Отклонение объема расходов бюджета поселения района в IV квартале от среднего объема расходов за I-III кварталы (без учета целевых межбюджетных трансфертов из бюджетов других уровней)*   (2.9)</t>
  </si>
  <si>
    <t xml:space="preserve">Состояние недоимки по платежам в бюджетную систему Российской Федерации  бюджета поселения района    (2.10)
</t>
  </si>
  <si>
    <t>Индикаторы, характеризующие качество управления муниципальной собственностью и оказания муниципальных услуг                                       (4-е направление)</t>
  </si>
  <si>
    <r>
      <t>оценки качества индикаторов направления (Е</t>
    </r>
    <r>
      <rPr>
        <b/>
        <vertAlign val="subscript"/>
        <sz val="12"/>
        <rFont val="Times New Roman"/>
        <family val="1"/>
        <charset val="204"/>
      </rPr>
      <t>5</t>
    </r>
    <r>
      <rPr>
        <b/>
        <sz val="12"/>
        <rFont val="Times New Roman"/>
        <family val="1"/>
        <charset val="204"/>
      </rPr>
      <t>)</t>
    </r>
  </si>
  <si>
    <r>
      <t>оценка качества направления (Y</t>
    </r>
    <r>
      <rPr>
        <b/>
        <vertAlign val="subscript"/>
        <sz val="12"/>
        <rFont val="Times New Roman"/>
        <family val="1"/>
        <charset val="204"/>
      </rPr>
      <t>5</t>
    </r>
    <r>
      <rPr>
        <b/>
        <sz val="12"/>
        <rFont val="Times New Roman"/>
        <family val="1"/>
        <charset val="204"/>
      </rPr>
      <t>)</t>
    </r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</si>
  <si>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5.1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</si>
  <si>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5.1</t>
    </r>
    <r>
      <rPr>
        <sz val="12"/>
        <rFont val="Times New Roman"/>
        <family val="1"/>
        <charset val="204"/>
      </rPr>
      <t>)</t>
    </r>
  </si>
  <si>
    <t>Размещение на официальных сайтах поселения района решения о местном бюджете (изменений в решение о местном бюджете)  и отчета о результатах деятельности финансового органа поселения района за отчетный финансовый год*(5.1)</t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</si>
  <si>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5.2</t>
    </r>
    <r>
      <rPr>
        <sz val="12"/>
        <rFont val="Times New Roman"/>
        <family val="1"/>
        <charset val="204"/>
      </rPr>
      <t>)</t>
    </r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</si>
  <si>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5.3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</si>
  <si>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5.3</t>
    </r>
    <r>
      <rPr>
        <sz val="12"/>
        <rFont val="Times New Roman"/>
        <family val="1"/>
        <charset val="204"/>
      </rPr>
      <t>)</t>
    </r>
  </si>
  <si>
    <t>Ежемесячное размещение на официальных сайтах поселений района отчетов об исполнении  местного бюджета (5.3)</t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</si>
  <si>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5.4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</si>
  <si>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5.4</t>
    </r>
    <r>
      <rPr>
        <sz val="12"/>
        <rFont val="Times New Roman"/>
        <family val="1"/>
        <charset val="204"/>
      </rPr>
      <t>)</t>
    </r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</si>
  <si>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5.5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</si>
  <si>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5.5</t>
    </r>
    <r>
      <rPr>
        <sz val="12"/>
        <rFont val="Times New Roman"/>
        <family val="1"/>
        <charset val="204"/>
      </rPr>
      <t>)</t>
    </r>
  </si>
  <si>
    <t>Размещение на официальных сайтах поселений района проектов нормативных правовых актов финансового органа поселений района, в соответствии с порядком проведения независимой антикоррупционной экспертизы   (5.5)</t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</si>
  <si>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5.6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</si>
  <si>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5.6</t>
    </r>
    <r>
      <rPr>
        <sz val="12"/>
        <rFont val="Times New Roman"/>
        <family val="1"/>
        <charset val="204"/>
      </rPr>
      <t>)</t>
    </r>
  </si>
  <si>
    <t>Своевременность и качество предоставления бюджетной отчетности в финансовый отдел администрации Волгодонского района* (5.6)</t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</si>
  <si>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5.7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</si>
  <si>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5.7</t>
    </r>
    <r>
      <rPr>
        <sz val="12"/>
        <rFont val="Times New Roman"/>
        <family val="1"/>
        <charset val="204"/>
      </rPr>
      <t>)</t>
    </r>
  </si>
  <si>
    <t>≤30%</t>
  </si>
  <si>
    <t>Индикаторы, характеризующие качество бюджетного планирования                                                                                           (1-ое направление)</t>
  </si>
  <si>
    <t>Индикаторы, характеризующие качество исполнения бюджета                                                                                               (2-ое направление)</t>
  </si>
  <si>
    <t>Индикаторы, характеризующие качество управления долговыми                    обязательствами                                                          (3-е направление)</t>
  </si>
  <si>
    <t>Индикаторы, характеризующие степень прозрачности бюджетного процесса                                                                    (5-е направление)</t>
  </si>
  <si>
    <t xml:space="preserve">Разработка, реализация и мониторинг эффективности реализации муниципальных программ, а также наличие процедуры изменения (корректировки) или досрочного прекращения данных  программ с учетом фактических результатов их реализации в соответствии с действующим нормативным правовым актом поселения района       (1.6)                       
</t>
  </si>
  <si>
    <t xml:space="preserve">Отклонение утвержденного объема расходов бюджета поселения района на очередной финансовый год от объема расходов соответствующего года при его утверждении на первый год планового периода в году, предшествующему отчетному году*  (1.7)                       
</t>
  </si>
  <si>
    <t xml:space="preserve">Объем планируемых к привлечению бюджетных кредитов от других бюджетов бюджетной системы, предусмотренных в качестве источника финансирования дефицита бюджета поселения района  (1.8)                       
</t>
  </si>
  <si>
    <t xml:space="preserve">Доля межбюджетных трансфертов из других бюджетов бюджетной системы Российской Федерации (за исключением субвенций, а также предоставляемых муниципальным образованиям за счет средств Инвестиционного фонда Российской Федерации субсидий и межбюджетных трансфертов на осуществление части полномочий по решению вопросов местного значения в соответствии с заключенными соглашениями) и (или) налоговых доходов по дополнительным нормативам отчислений в собственных доходах бюджета поселений района     (2.5)     
</t>
  </si>
  <si>
    <t xml:space="preserve">Отношение прироста расходов бюджета поселения района в отчетном финансовом году, не обеспеченных соответствующим приростом доходов бюджета, к объему расходов бюджета* (2.11)
</t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</si>
  <si>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1.7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</si>
  <si>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1.7</t>
    </r>
    <r>
      <rPr>
        <sz val="12"/>
        <rFont val="Times New Roman"/>
        <family val="1"/>
        <charset val="204"/>
      </rPr>
      <t>)</t>
    </r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</si>
  <si>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1.8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</si>
  <si>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1.8</t>
    </r>
    <r>
      <rPr>
        <sz val="12"/>
        <rFont val="Times New Roman"/>
        <family val="1"/>
        <charset val="204"/>
      </rPr>
      <t>)</t>
    </r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</si>
  <si>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2.11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</si>
  <si>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2.11</t>
    </r>
    <r>
      <rPr>
        <sz val="12"/>
        <rFont val="Times New Roman"/>
        <family val="1"/>
        <charset val="204"/>
      </rPr>
      <t>)</t>
    </r>
  </si>
  <si>
    <t>Отношение расходов на обслуживание муниципального долга бюджета поселения района (за исключением расходов на обслуживание бюджетных кредитов) к среднему объему муниципального долга* (3.1)</t>
  </si>
  <si>
    <t>Соотношение объема выплат по муниципальным гарантиям к общему объему предоставленных бюджетом поселения района муниципальных гарантий  (3.4)</t>
  </si>
  <si>
    <t>Объем просроченной задолженности по долговым обязательствам муниципальных унитарных предприятий бюджета поселения района  (3.6)</t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</si>
  <si>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3.6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</si>
  <si>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3.6</t>
    </r>
    <r>
      <rPr>
        <sz val="12"/>
        <rFont val="Times New Roman"/>
        <family val="1"/>
        <charset val="204"/>
      </rPr>
      <t>)</t>
    </r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</si>
  <si>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4.6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</si>
  <si>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4.6</t>
    </r>
    <r>
      <rPr>
        <sz val="12"/>
        <rFont val="Times New Roman"/>
        <family val="1"/>
        <charset val="204"/>
      </rPr>
      <t>)</t>
    </r>
  </si>
  <si>
    <t xml:space="preserve">Удельный вес учреждений, выполнивших муниципальное задание на 100%, в общем количестве учреждений i-го поселения района, которым установлены муниципальные задания* (4.2)                    
</t>
  </si>
  <si>
    <t>Размещение на официальных сайтах поселения района информации о муниципальных программах и фактических результатах их реализации, а также о соответствии целей и задач этих программ стратегии либо программе социально-экономического развития поселения района  (5.2)</t>
  </si>
  <si>
    <t xml:space="preserve">Размещение нормативных правовых актов, документов и материалов, указанных в пунктах 1.5, 1.6, 2.8, 4.5, 4.6, 4.8, 5.8 настоящего приложения и в пункте 10 приложения № 2, на официальных сайтах поселений района (5.4)       
</t>
  </si>
  <si>
    <t>Качество предоставления бюджетной отчетности в финансовый отдел администрации Волгодонского района* (5.7)</t>
  </si>
  <si>
    <t>Изучение мнения населения о качестве оказания муниципальных услуг в соответствии с установленным в поселении района порядком  (5.8)</t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</si>
  <si>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5.8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</si>
  <si>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5.8</t>
    </r>
    <r>
      <rPr>
        <sz val="12"/>
        <rFont val="Times New Roman"/>
        <family val="1"/>
        <charset val="204"/>
      </rPr>
      <t>)</t>
    </r>
  </si>
  <si>
    <t xml:space="preserve">Наличие и регулярное обновление в информационно-телекоммуникационной сети «Интернет» рубрики «Бюджет для граждан» на официальных сайтах поселений района (5.9)                                                                            
</t>
  </si>
  <si>
    <r>
      <t xml:space="preserve">значение индикатора      (U </t>
    </r>
    <r>
      <rPr>
        <vertAlign val="subscript"/>
        <sz val="12"/>
        <rFont val="Times New Roman"/>
        <family val="1"/>
        <charset val="204"/>
      </rPr>
      <t>5.9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</si>
  <si>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5.9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</si>
  <si>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1.2</t>
    </r>
    <r>
      <rPr>
        <sz val="12"/>
        <rFont val="Times New Roman"/>
        <family val="1"/>
        <charset val="204"/>
      </rPr>
      <t>)</t>
    </r>
  </si>
  <si>
    <r>
      <t>оценка качества индикатора (Е</t>
    </r>
    <r>
      <rPr>
        <vertAlign val="subscript"/>
        <sz val="12"/>
        <rFont val="Times New Roman"/>
        <family val="1"/>
        <charset val="204"/>
      </rPr>
      <t>2.9</t>
    </r>
    <r>
      <rPr>
        <sz val="12"/>
        <rFont val="Times New Roman"/>
        <family val="1"/>
        <charset val="204"/>
      </rPr>
      <t>)</t>
    </r>
  </si>
  <si>
    <t>имеется-0</t>
  </si>
  <si>
    <t>утвержден</t>
  </si>
  <si>
    <t>наличие</t>
  </si>
  <si>
    <t>имеется</t>
  </si>
  <si>
    <t>отсутствует</t>
  </si>
  <si>
    <t>снижение</t>
  </si>
  <si>
    <t>увеличение</t>
  </si>
  <si>
    <t>выполняется</t>
  </si>
  <si>
    <t>осуществляется</t>
  </si>
  <si>
    <t>не осуществляется</t>
  </si>
  <si>
    <r>
      <t xml:space="preserve">значение индикатора          (U </t>
    </r>
    <r>
      <rPr>
        <vertAlign val="subscript"/>
        <sz val="12"/>
        <rFont val="Times New Roman"/>
        <family val="1"/>
        <charset val="204"/>
      </rPr>
      <t>5.2</t>
    </r>
    <r>
      <rPr>
        <sz val="12"/>
        <rFont val="Times New Roman"/>
        <family val="1"/>
        <charset val="204"/>
      </rPr>
      <t>)</t>
    </r>
  </si>
  <si>
    <t>имеется-1</t>
  </si>
  <si>
    <t>отсутствует-1</t>
  </si>
  <si>
    <t>наличие- 1</t>
  </si>
  <si>
    <t>выполняется-1</t>
  </si>
  <si>
    <t>наличие-1</t>
  </si>
  <si>
    <t>осуществляется-1</t>
  </si>
  <si>
    <t xml:space="preserve">Доля руководителей муниципальных учреждений, для которых оплата труда определяется с учетом результатов их профессиональной деятельности* (4.1)
</t>
  </si>
  <si>
    <t>Эффективность управления финансовыми вложениями, осуществляемыми за счет средств бюджета поселения района* (4.3)</t>
  </si>
  <si>
    <t>Осуществление мониторинга оказания муниципальных услуг и формирование планов по решению выявленных проблем в соответствии с нормативным правовым актом поселения района в сфере культуры  (4.4)</t>
  </si>
  <si>
    <t>Наличие нормативного правового акта поселения района устанавливающего стандарты предоставления муниципальных услуг  юридическим и физическим лицам по перечню муниципальных услуг в сфере культуры    (4.5)</t>
  </si>
  <si>
    <t>Эффективность использования муниципальными унитарными предприятиями поселения района,  средств бюджетов поселений района (4.6)</t>
  </si>
  <si>
    <t xml:space="preserve"> выполняется</t>
  </si>
  <si>
    <t xml:space="preserve">Индикаторы качества управления бюджетным процессом в сельских поселениях, входящих в состав Волгодонского района                                                за I полугодие 2015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</si>
</sst>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00"/>
  </numFmts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4" fillId="2" borderId="0" xfId="0" applyFont="1" applyFill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/>
    <xf numFmtId="0" fontId="3" fillId="2" borderId="0" xfId="0" applyFon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" fontId="3" fillId="2" borderId="0" xfId="0" applyNumberFormat="1" applyFont="1" applyFill="1"/>
    <xf numFmtId="0" fontId="3" fillId="2" borderId="0" xfId="0" applyFont="1" applyFill="1" applyAlignment="1">
      <alignment wrapText="1"/>
    </xf>
    <xf numFmtId="4" fontId="3" fillId="2" borderId="0" xfId="0" applyNumberFormat="1" applyFont="1" applyFill="1" applyBorder="1"/>
    <xf numFmtId="4" fontId="3" fillId="2" borderId="3" xfId="0" applyNumberFormat="1" applyFont="1" applyFill="1" applyBorder="1"/>
    <xf numFmtId="0" fontId="3" fillId="2" borderId="0" xfId="0" applyFont="1" applyFill="1" applyAlignment="1">
      <alignment horizontal="left" wrapText="1"/>
    </xf>
    <xf numFmtId="49" fontId="4" fillId="2" borderId="4" xfId="0" applyNumberFormat="1" applyFont="1" applyFill="1" applyBorder="1" applyAlignment="1">
      <alignment wrapText="1"/>
    </xf>
    <xf numFmtId="49" fontId="4" fillId="2" borderId="5" xfId="0" applyNumberFormat="1" applyFont="1" applyFill="1" applyBorder="1" applyAlignment="1">
      <alignment wrapText="1"/>
    </xf>
    <xf numFmtId="49" fontId="4" fillId="2" borderId="6" xfId="0" applyNumberFormat="1" applyFont="1" applyFill="1" applyBorder="1" applyAlignment="1">
      <alignment wrapText="1"/>
    </xf>
    <xf numFmtId="49" fontId="4" fillId="2" borderId="7" xfId="0" applyNumberFormat="1" applyFont="1" applyFill="1" applyBorder="1" applyAlignment="1">
      <alignment wrapText="1"/>
    </xf>
    <xf numFmtId="49" fontId="4" fillId="2" borderId="8" xfId="0" applyNumberFormat="1" applyFont="1" applyFill="1" applyBorder="1" applyAlignment="1">
      <alignment wrapText="1"/>
    </xf>
    <xf numFmtId="49" fontId="4" fillId="2" borderId="9" xfId="0" applyNumberFormat="1" applyFont="1" applyFill="1" applyBorder="1" applyAlignment="1">
      <alignment wrapText="1"/>
    </xf>
    <xf numFmtId="4" fontId="3" fillId="2" borderId="10" xfId="0" applyNumberFormat="1" applyFont="1" applyFill="1" applyBorder="1" applyAlignment="1"/>
    <xf numFmtId="4" fontId="3" fillId="2" borderId="11" xfId="0" applyNumberFormat="1" applyFont="1" applyFill="1" applyBorder="1" applyAlignment="1"/>
    <xf numFmtId="0" fontId="4" fillId="2" borderId="3" xfId="0" applyFont="1" applyFill="1" applyBorder="1" applyAlignment="1"/>
    <xf numFmtId="49" fontId="3" fillId="2" borderId="12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center"/>
    </xf>
    <xf numFmtId="174" fontId="2" fillId="2" borderId="11" xfId="0" applyNumberFormat="1" applyFont="1" applyFill="1" applyBorder="1" applyAlignment="1">
      <alignment horizontal="center"/>
    </xf>
    <xf numFmtId="174" fontId="3" fillId="2" borderId="2" xfId="0" applyNumberFormat="1" applyFont="1" applyFill="1" applyBorder="1" applyAlignment="1">
      <alignment horizontal="center"/>
    </xf>
    <xf numFmtId="174" fontId="2" fillId="2" borderId="2" xfId="0" applyNumberFormat="1" applyFont="1" applyFill="1" applyBorder="1" applyAlignment="1">
      <alignment horizontal="center"/>
    </xf>
    <xf numFmtId="174" fontId="3" fillId="2" borderId="10" xfId="0" applyNumberFormat="1" applyFont="1" applyFill="1" applyBorder="1" applyAlignment="1">
      <alignment horizont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14" xfId="0" applyBorder="1"/>
    <xf numFmtId="0" fontId="0" fillId="0" borderId="11" xfId="0" applyBorder="1"/>
    <xf numFmtId="0" fontId="3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textRotation="255" wrapText="1"/>
    </xf>
    <xf numFmtId="49" fontId="3" fillId="2" borderId="1" xfId="0" applyNumberFormat="1" applyFont="1" applyFill="1" applyBorder="1" applyAlignment="1">
      <alignment horizontal="center" vertical="center" textRotation="255" wrapText="1"/>
    </xf>
    <xf numFmtId="0" fontId="3" fillId="2" borderId="0" xfId="0" applyFont="1" applyFill="1" applyAlignment="1">
      <alignment horizontal="left" wrapText="1"/>
    </xf>
    <xf numFmtId="0" fontId="4" fillId="2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15"/>
  <sheetViews>
    <sheetView tabSelected="1" view="pageBreakPreview" zoomScale="75" zoomScaleNormal="75" zoomScaleSheetLayoutView="75" workbookViewId="0">
      <selection activeCell="B3" sqref="B3:B4"/>
    </sheetView>
  </sheetViews>
  <sheetFormatPr defaultRowHeight="15.75" x14ac:dyDescent="0.25"/>
  <cols>
    <col min="1" max="1" width="43.5703125" style="3" customWidth="1"/>
    <col min="2" max="2" width="14.140625" style="3" customWidth="1"/>
    <col min="3" max="3" width="17.140625" style="3" customWidth="1"/>
    <col min="4" max="4" width="7.7109375" style="3" customWidth="1"/>
    <col min="5" max="5" width="17.7109375" style="3" customWidth="1"/>
    <col min="6" max="6" width="13.140625" style="3" customWidth="1"/>
    <col min="7" max="7" width="14.28515625" style="3" customWidth="1"/>
    <col min="8" max="8" width="6.7109375" style="3" customWidth="1"/>
    <col min="9" max="19" width="16.140625" style="3" customWidth="1"/>
    <col min="20" max="20" width="9.42578125" style="3" customWidth="1"/>
    <col min="21" max="23" width="16.140625" style="3" customWidth="1"/>
    <col min="24" max="24" width="10.42578125" style="3" customWidth="1"/>
    <col min="25" max="25" width="16.140625" style="3" customWidth="1"/>
    <col min="26" max="26" width="12.5703125" style="3" customWidth="1"/>
    <col min="27" max="27" width="17.28515625" style="3" customWidth="1"/>
    <col min="28" max="28" width="7.5703125" style="3" customWidth="1"/>
    <col min="29" max="29" width="16.7109375" style="3" customWidth="1"/>
    <col min="30" max="30" width="12.5703125" style="3" customWidth="1"/>
    <col min="31" max="31" width="17.28515625" style="3" customWidth="1"/>
    <col min="32" max="32" width="7.5703125" style="3" customWidth="1"/>
    <col min="33" max="33" width="16.7109375" style="3" customWidth="1"/>
    <col min="34" max="34" width="12.5703125" style="3" customWidth="1"/>
    <col min="35" max="35" width="17.28515625" style="3" customWidth="1"/>
    <col min="36" max="36" width="7.5703125" style="3" customWidth="1"/>
    <col min="37" max="37" width="16.7109375" style="3" customWidth="1"/>
    <col min="38" max="38" width="18.28515625" style="3" customWidth="1"/>
    <col min="39" max="39" width="8.140625" style="3" customWidth="1"/>
    <col min="40" max="40" width="16.42578125" style="3" customWidth="1"/>
    <col min="41" max="41" width="13.5703125" style="3" customWidth="1"/>
    <col min="42" max="42" width="16.7109375" style="3" customWidth="1"/>
    <col min="43" max="43" width="7.140625" style="3" customWidth="1"/>
    <col min="44" max="44" width="16.85546875" style="3" customWidth="1"/>
    <col min="45" max="45" width="14.85546875" style="3" customWidth="1"/>
    <col min="46" max="46" width="17.85546875" style="3" customWidth="1"/>
    <col min="47" max="47" width="7.140625" style="3" customWidth="1"/>
    <col min="48" max="48" width="16.7109375" style="3" customWidth="1"/>
    <col min="49" max="49" width="13.85546875" style="3" customWidth="1"/>
    <col min="50" max="50" width="17.140625" style="3" customWidth="1"/>
    <col min="51" max="51" width="7.28515625" style="3" customWidth="1"/>
    <col min="52" max="52" width="17.140625" style="3" customWidth="1"/>
    <col min="53" max="53" width="13.7109375" style="3" customWidth="1"/>
    <col min="54" max="54" width="19.140625" style="3" customWidth="1"/>
    <col min="55" max="55" width="6.85546875" style="3" customWidth="1"/>
    <col min="56" max="56" width="15.28515625" style="3" customWidth="1"/>
    <col min="57" max="57" width="15.140625" style="3" customWidth="1"/>
    <col min="58" max="58" width="17.28515625" style="3" customWidth="1"/>
    <col min="59" max="59" width="7" style="3" customWidth="1"/>
    <col min="60" max="60" width="16.5703125" style="3" customWidth="1"/>
    <col min="61" max="61" width="15.42578125" style="3" customWidth="1"/>
    <col min="62" max="62" width="18.85546875" style="3" customWidth="1"/>
    <col min="63" max="63" width="6.85546875" style="3" customWidth="1"/>
    <col min="64" max="64" width="16.28515625" style="3" customWidth="1"/>
    <col min="65" max="65" width="13.140625" style="3" customWidth="1"/>
    <col min="66" max="66" width="18.85546875" style="3" customWidth="1"/>
    <col min="67" max="67" width="7.5703125" style="3" customWidth="1"/>
    <col min="68" max="68" width="15.28515625" style="3" customWidth="1"/>
    <col min="69" max="69" width="14.42578125" style="3" customWidth="1"/>
    <col min="70" max="70" width="18.5703125" style="3" customWidth="1"/>
    <col min="71" max="71" width="7.42578125" style="3" customWidth="1"/>
    <col min="72" max="74" width="16.28515625" style="3" customWidth="1"/>
    <col min="75" max="75" width="6.85546875" style="3" customWidth="1"/>
    <col min="76" max="76" width="16.28515625" style="3" customWidth="1"/>
    <col min="77" max="77" width="14.85546875" style="3" customWidth="1"/>
    <col min="78" max="78" width="15.85546875" style="3" customWidth="1"/>
    <col min="79" max="79" width="6.5703125" style="3" customWidth="1"/>
    <col min="80" max="80" width="15.85546875" style="3" customWidth="1"/>
    <col min="81" max="81" width="14.85546875" style="3" customWidth="1"/>
    <col min="82" max="82" width="15.85546875" style="3" customWidth="1"/>
    <col min="83" max="83" width="6.5703125" style="3" customWidth="1"/>
    <col min="84" max="85" width="15.85546875" style="3" customWidth="1"/>
    <col min="86" max="86" width="10.5703125" style="3" customWidth="1"/>
    <col min="87" max="89" width="15.85546875" style="3" customWidth="1"/>
    <col min="90" max="90" width="7" style="3" customWidth="1"/>
    <col min="91" max="93" width="15.85546875" style="3" customWidth="1"/>
    <col min="94" max="94" width="7" style="3" customWidth="1"/>
    <col min="95" max="97" width="15.85546875" style="3" customWidth="1"/>
    <col min="98" max="98" width="7" style="3" customWidth="1"/>
    <col min="99" max="101" width="15.85546875" style="3" customWidth="1"/>
    <col min="102" max="102" width="7" style="3" customWidth="1"/>
    <col min="103" max="105" width="15.85546875" style="3" customWidth="1"/>
    <col min="106" max="106" width="7" style="3" customWidth="1"/>
    <col min="107" max="109" width="15.85546875" style="3" customWidth="1"/>
    <col min="110" max="110" width="7" style="3" customWidth="1"/>
    <col min="111" max="112" width="15.85546875" style="3" customWidth="1"/>
    <col min="113" max="113" width="8.7109375" style="3" customWidth="1"/>
    <col min="114" max="114" width="15.85546875" style="3" customWidth="1"/>
    <col min="115" max="115" width="13.85546875" style="3" customWidth="1"/>
    <col min="116" max="116" width="18.5703125" style="3" customWidth="1"/>
    <col min="117" max="117" width="7.28515625" style="3" customWidth="1"/>
    <col min="118" max="118" width="16.28515625" style="3" customWidth="1"/>
    <col min="119" max="119" width="15.42578125" style="3" customWidth="1"/>
    <col min="120" max="120" width="21.42578125" style="3" customWidth="1"/>
    <col min="121" max="121" width="6.5703125" style="3" customWidth="1"/>
    <col min="122" max="122" width="13.42578125" style="3" customWidth="1"/>
    <col min="123" max="123" width="13.140625" style="3" customWidth="1"/>
    <col min="124" max="124" width="14.28515625" style="3" customWidth="1"/>
    <col min="125" max="125" width="6.5703125" style="3" customWidth="1"/>
    <col min="126" max="127" width="14.28515625" style="3" customWidth="1"/>
    <col min="128" max="128" width="20.5703125" style="3" customWidth="1"/>
    <col min="129" max="129" width="7.42578125" style="3" customWidth="1"/>
    <col min="130" max="130" width="14.42578125" style="3" customWidth="1"/>
    <col min="131" max="131" width="14.28515625" style="3" customWidth="1"/>
    <col min="132" max="132" width="20.5703125" style="3" customWidth="1"/>
    <col min="133" max="133" width="7.42578125" style="3" customWidth="1"/>
    <col min="134" max="134" width="14.42578125" style="3" customWidth="1"/>
    <col min="135" max="135" width="14.28515625" style="3" customWidth="1"/>
    <col min="136" max="136" width="20.5703125" style="3" customWidth="1"/>
    <col min="137" max="137" width="7.42578125" style="3" customWidth="1"/>
    <col min="138" max="138" width="14.42578125" style="3" customWidth="1"/>
    <col min="139" max="139" width="17.42578125" style="3" customWidth="1"/>
    <col min="140" max="140" width="7.28515625" style="3" customWidth="1"/>
    <col min="141" max="141" width="15.140625" style="3" customWidth="1"/>
    <col min="142" max="142" width="16.42578125" style="3" customWidth="1"/>
    <col min="143" max="143" width="22.42578125" style="3" customWidth="1"/>
    <col min="144" max="144" width="7.140625" style="3" customWidth="1"/>
    <col min="145" max="145" width="14.140625" style="3" customWidth="1"/>
    <col min="146" max="146" width="19.28515625" style="3" customWidth="1"/>
    <col min="147" max="147" width="22.5703125" style="3" customWidth="1"/>
    <col min="148" max="148" width="7.5703125" style="3" customWidth="1"/>
    <col min="149" max="149" width="13.85546875" style="3" customWidth="1"/>
    <col min="150" max="150" width="16.85546875" style="3" customWidth="1"/>
    <col min="151" max="151" width="22.28515625" style="3" customWidth="1"/>
    <col min="152" max="152" width="7.140625" style="3" customWidth="1"/>
    <col min="153" max="153" width="13.85546875" style="3" customWidth="1"/>
    <col min="154" max="154" width="16.28515625" style="3" customWidth="1"/>
    <col min="155" max="155" width="18.42578125" style="3" customWidth="1"/>
    <col min="156" max="156" width="7.5703125" style="3" customWidth="1"/>
    <col min="157" max="157" width="14.42578125" style="3" customWidth="1"/>
    <col min="158" max="158" width="16.5703125" style="3" customWidth="1"/>
    <col min="159" max="159" width="22.140625" style="3" customWidth="1"/>
    <col min="160" max="160" width="7" style="3" customWidth="1"/>
    <col min="161" max="161" width="16.5703125" style="3" customWidth="1"/>
    <col min="162" max="162" width="13.7109375" style="3" customWidth="1"/>
    <col min="163" max="163" width="23.42578125" style="3" customWidth="1"/>
    <col min="164" max="164" width="6.5703125" style="3" customWidth="1"/>
    <col min="165" max="165" width="13.5703125" style="3" customWidth="1"/>
    <col min="166" max="166" width="13.7109375" style="3" customWidth="1"/>
    <col min="167" max="167" width="23.42578125" style="3" customWidth="1"/>
    <col min="168" max="168" width="6.5703125" style="3" customWidth="1"/>
    <col min="169" max="169" width="13.5703125" style="3" customWidth="1"/>
    <col min="170" max="170" width="13.7109375" style="3" customWidth="1"/>
    <col min="171" max="171" width="23.42578125" style="3" customWidth="1"/>
    <col min="172" max="172" width="6.5703125" style="3" customWidth="1"/>
    <col min="173" max="173" width="13.5703125" style="3" customWidth="1"/>
    <col min="174" max="174" width="15.42578125" style="3" customWidth="1"/>
    <col min="175" max="175" width="19.28515625" style="3" customWidth="1"/>
    <col min="176" max="176" width="11.7109375" style="3" customWidth="1"/>
    <col min="177" max="177" width="14.7109375" style="3" customWidth="1"/>
    <col min="178" max="16384" width="9.140625" style="3"/>
  </cols>
  <sheetData>
    <row r="1" spans="1:225" x14ac:dyDescent="0.25">
      <c r="M1" s="3" t="s">
        <v>76</v>
      </c>
      <c r="AB1" s="42"/>
      <c r="AC1" s="42"/>
      <c r="AF1" s="42"/>
      <c r="AG1" s="42"/>
      <c r="AJ1" s="42"/>
      <c r="AK1" s="42"/>
    </row>
    <row r="2" spans="1:225" ht="35.25" customHeight="1" x14ac:dyDescent="0.3">
      <c r="A2" s="21" t="s">
        <v>67</v>
      </c>
      <c r="B2" s="66" t="s">
        <v>176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5"/>
      <c r="AE2" s="25"/>
      <c r="AF2" s="25"/>
      <c r="AG2" s="25"/>
      <c r="AH2" s="25"/>
      <c r="AI2" s="25"/>
      <c r="AJ2" s="25"/>
      <c r="AK2" s="25"/>
      <c r="AL2" s="21"/>
      <c r="AM2" s="21"/>
      <c r="AN2" s="21"/>
      <c r="AO2" s="21"/>
      <c r="AP2" s="21"/>
      <c r="AQ2" s="21"/>
      <c r="AR2" s="21"/>
      <c r="AS2" s="21"/>
      <c r="AT2" s="1"/>
      <c r="AU2" s="1"/>
      <c r="AV2" s="1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</row>
    <row r="3" spans="1:225" ht="15.75" customHeight="1" x14ac:dyDescent="0.25">
      <c r="A3" s="61" t="s">
        <v>0</v>
      </c>
      <c r="B3" s="63" t="s">
        <v>65</v>
      </c>
      <c r="C3" s="47" t="s">
        <v>119</v>
      </c>
      <c r="D3" s="48"/>
      <c r="E3" s="49"/>
      <c r="F3" s="53" t="s">
        <v>17</v>
      </c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26"/>
      <c r="AE3" s="26"/>
      <c r="AF3" s="26"/>
      <c r="AG3" s="26"/>
      <c r="AH3" s="26"/>
      <c r="AI3" s="26"/>
      <c r="AJ3" s="26"/>
      <c r="AK3" s="26"/>
      <c r="AL3" s="47" t="s">
        <v>120</v>
      </c>
      <c r="AM3" s="48"/>
      <c r="AN3" s="49"/>
      <c r="AO3" s="53" t="s">
        <v>17</v>
      </c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5"/>
      <c r="CC3" s="26"/>
      <c r="CD3" s="26"/>
      <c r="CE3" s="26"/>
      <c r="CF3" s="26"/>
      <c r="CG3" s="47" t="s">
        <v>121</v>
      </c>
      <c r="CH3" s="48"/>
      <c r="CI3" s="49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47" t="s">
        <v>98</v>
      </c>
      <c r="DI3" s="48"/>
      <c r="DJ3" s="49"/>
      <c r="DK3" s="53" t="s">
        <v>17</v>
      </c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24"/>
      <c r="EB3" s="24"/>
      <c r="EC3" s="24"/>
      <c r="ED3" s="24"/>
      <c r="EE3" s="24"/>
      <c r="EF3" s="24"/>
      <c r="EG3" s="24"/>
      <c r="EH3" s="24"/>
      <c r="EI3" s="53"/>
      <c r="EJ3" s="54"/>
      <c r="EK3" s="55"/>
      <c r="EL3" s="53" t="s">
        <v>17</v>
      </c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60"/>
      <c r="FV3" s="46"/>
      <c r="FW3" s="46"/>
      <c r="FX3" s="46"/>
      <c r="FY3" s="46"/>
      <c r="FZ3" s="46"/>
      <c r="GA3" s="46"/>
      <c r="GB3" s="46"/>
      <c r="GC3" s="46"/>
      <c r="GD3" s="46"/>
      <c r="GE3" s="46"/>
      <c r="GF3" s="46"/>
      <c r="GG3" s="46"/>
      <c r="GH3" s="46"/>
      <c r="GI3" s="46"/>
      <c r="GJ3" s="46"/>
      <c r="GK3" s="46"/>
      <c r="GL3" s="46"/>
      <c r="GM3" s="46"/>
      <c r="GN3" s="46"/>
      <c r="GO3" s="46"/>
      <c r="GP3" s="46"/>
      <c r="GQ3" s="46"/>
      <c r="GR3" s="46"/>
      <c r="GS3" s="46"/>
      <c r="GT3" s="46"/>
      <c r="GU3" s="46"/>
    </row>
    <row r="4" spans="1:225" s="4" customFormat="1" ht="213" customHeight="1" x14ac:dyDescent="0.2">
      <c r="A4" s="62"/>
      <c r="B4" s="64"/>
      <c r="C4" s="50"/>
      <c r="D4" s="51"/>
      <c r="E4" s="52"/>
      <c r="F4" s="37" t="s">
        <v>80</v>
      </c>
      <c r="G4" s="38"/>
      <c r="H4" s="38"/>
      <c r="I4" s="39"/>
      <c r="J4" s="37" t="s">
        <v>81</v>
      </c>
      <c r="K4" s="38"/>
      <c r="L4" s="38"/>
      <c r="M4" s="39"/>
      <c r="N4" s="37" t="s">
        <v>82</v>
      </c>
      <c r="O4" s="38"/>
      <c r="P4" s="38"/>
      <c r="Q4" s="39"/>
      <c r="R4" s="37" t="s">
        <v>83</v>
      </c>
      <c r="S4" s="38"/>
      <c r="T4" s="38"/>
      <c r="U4" s="39"/>
      <c r="V4" s="37" t="s">
        <v>84</v>
      </c>
      <c r="W4" s="38"/>
      <c r="X4" s="38"/>
      <c r="Y4" s="39"/>
      <c r="Z4" s="43" t="s">
        <v>123</v>
      </c>
      <c r="AA4" s="44"/>
      <c r="AB4" s="44"/>
      <c r="AC4" s="45"/>
      <c r="AD4" s="43" t="s">
        <v>124</v>
      </c>
      <c r="AE4" s="44"/>
      <c r="AF4" s="44"/>
      <c r="AG4" s="45"/>
      <c r="AH4" s="43" t="s">
        <v>125</v>
      </c>
      <c r="AI4" s="44"/>
      <c r="AJ4" s="44"/>
      <c r="AK4" s="45"/>
      <c r="AL4" s="50"/>
      <c r="AM4" s="51"/>
      <c r="AN4" s="52"/>
      <c r="AO4" s="37" t="s">
        <v>89</v>
      </c>
      <c r="AP4" s="38"/>
      <c r="AQ4" s="38"/>
      <c r="AR4" s="39"/>
      <c r="AS4" s="37" t="s">
        <v>90</v>
      </c>
      <c r="AT4" s="38"/>
      <c r="AU4" s="38"/>
      <c r="AV4" s="39"/>
      <c r="AW4" s="37" t="s">
        <v>91</v>
      </c>
      <c r="AX4" s="38"/>
      <c r="AY4" s="38"/>
      <c r="AZ4" s="39"/>
      <c r="BA4" s="37" t="s">
        <v>92</v>
      </c>
      <c r="BB4" s="38"/>
      <c r="BC4" s="38"/>
      <c r="BD4" s="39"/>
      <c r="BE4" s="43" t="s">
        <v>126</v>
      </c>
      <c r="BF4" s="44"/>
      <c r="BG4" s="44"/>
      <c r="BH4" s="45"/>
      <c r="BI4" s="37" t="s">
        <v>93</v>
      </c>
      <c r="BJ4" s="38"/>
      <c r="BK4" s="38"/>
      <c r="BL4" s="39"/>
      <c r="BM4" s="37" t="s">
        <v>94</v>
      </c>
      <c r="BN4" s="38"/>
      <c r="BO4" s="38"/>
      <c r="BP4" s="39"/>
      <c r="BQ4" s="37" t="s">
        <v>95</v>
      </c>
      <c r="BR4" s="38"/>
      <c r="BS4" s="38"/>
      <c r="BT4" s="39"/>
      <c r="BU4" s="37" t="s">
        <v>96</v>
      </c>
      <c r="BV4" s="38"/>
      <c r="BW4" s="38"/>
      <c r="BX4" s="39"/>
      <c r="BY4" s="37" t="s">
        <v>97</v>
      </c>
      <c r="BZ4" s="38"/>
      <c r="CA4" s="38"/>
      <c r="CB4" s="39"/>
      <c r="CC4" s="37" t="s">
        <v>127</v>
      </c>
      <c r="CD4" s="38"/>
      <c r="CE4" s="38"/>
      <c r="CF4" s="39"/>
      <c r="CG4" s="50"/>
      <c r="CH4" s="51"/>
      <c r="CI4" s="52"/>
      <c r="CJ4" s="40" t="s">
        <v>134</v>
      </c>
      <c r="CK4" s="41"/>
      <c r="CL4" s="41"/>
      <c r="CM4" s="41"/>
      <c r="CN4" s="40" t="s">
        <v>77</v>
      </c>
      <c r="CO4" s="41"/>
      <c r="CP4" s="41"/>
      <c r="CQ4" s="41"/>
      <c r="CR4" s="40" t="s">
        <v>78</v>
      </c>
      <c r="CS4" s="41"/>
      <c r="CT4" s="41"/>
      <c r="CU4" s="41"/>
      <c r="CV4" s="40" t="s">
        <v>135</v>
      </c>
      <c r="CW4" s="41"/>
      <c r="CX4" s="41"/>
      <c r="CY4" s="41"/>
      <c r="CZ4" s="40" t="s">
        <v>79</v>
      </c>
      <c r="DA4" s="41"/>
      <c r="DB4" s="41"/>
      <c r="DC4" s="41"/>
      <c r="DD4" s="40" t="s">
        <v>136</v>
      </c>
      <c r="DE4" s="41"/>
      <c r="DF4" s="41"/>
      <c r="DG4" s="41"/>
      <c r="DH4" s="50"/>
      <c r="DI4" s="51"/>
      <c r="DJ4" s="52"/>
      <c r="DK4" s="37" t="s">
        <v>170</v>
      </c>
      <c r="DL4" s="38"/>
      <c r="DM4" s="38"/>
      <c r="DN4" s="39"/>
      <c r="DO4" s="37" t="s">
        <v>141</v>
      </c>
      <c r="DP4" s="38"/>
      <c r="DQ4" s="38"/>
      <c r="DR4" s="39"/>
      <c r="DS4" s="37" t="s">
        <v>171</v>
      </c>
      <c r="DT4" s="38"/>
      <c r="DU4" s="38"/>
      <c r="DV4" s="39"/>
      <c r="DW4" s="37" t="s">
        <v>172</v>
      </c>
      <c r="DX4" s="38"/>
      <c r="DY4" s="38"/>
      <c r="DZ4" s="39"/>
      <c r="EA4" s="37" t="s">
        <v>173</v>
      </c>
      <c r="EB4" s="38"/>
      <c r="EC4" s="38"/>
      <c r="ED4" s="39"/>
      <c r="EE4" s="37" t="s">
        <v>174</v>
      </c>
      <c r="EF4" s="38"/>
      <c r="EG4" s="38"/>
      <c r="EH4" s="39"/>
      <c r="EI4" s="56" t="s">
        <v>122</v>
      </c>
      <c r="EJ4" s="57"/>
      <c r="EK4" s="58"/>
      <c r="EL4" s="37" t="s">
        <v>103</v>
      </c>
      <c r="EM4" s="38"/>
      <c r="EN4" s="38"/>
      <c r="EO4" s="39"/>
      <c r="EP4" s="37" t="s">
        <v>142</v>
      </c>
      <c r="EQ4" s="38"/>
      <c r="ER4" s="38"/>
      <c r="ES4" s="39"/>
      <c r="ET4" s="37" t="s">
        <v>107</v>
      </c>
      <c r="EU4" s="38"/>
      <c r="EV4" s="38"/>
      <c r="EW4" s="39"/>
      <c r="EX4" s="37" t="s">
        <v>143</v>
      </c>
      <c r="EY4" s="38"/>
      <c r="EZ4" s="38"/>
      <c r="FA4" s="39"/>
      <c r="FB4" s="37" t="s">
        <v>112</v>
      </c>
      <c r="FC4" s="38"/>
      <c r="FD4" s="38"/>
      <c r="FE4" s="39"/>
      <c r="FF4" s="37" t="s">
        <v>115</v>
      </c>
      <c r="FG4" s="38"/>
      <c r="FH4" s="38"/>
      <c r="FI4" s="39"/>
      <c r="FJ4" s="37" t="s">
        <v>144</v>
      </c>
      <c r="FK4" s="38"/>
      <c r="FL4" s="38"/>
      <c r="FM4" s="39"/>
      <c r="FN4" s="37" t="s">
        <v>145</v>
      </c>
      <c r="FO4" s="38"/>
      <c r="FP4" s="38"/>
      <c r="FQ4" s="39"/>
      <c r="FR4" s="37" t="s">
        <v>148</v>
      </c>
      <c r="FS4" s="38"/>
      <c r="FT4" s="38"/>
      <c r="FU4" s="39"/>
    </row>
    <row r="5" spans="1:225" s="7" customFormat="1" ht="53.25" customHeight="1" x14ac:dyDescent="0.3">
      <c r="A5" s="13" t="s">
        <v>66</v>
      </c>
      <c r="B5" s="14"/>
      <c r="C5" s="34" t="s">
        <v>87</v>
      </c>
      <c r="D5" s="34" t="s">
        <v>2</v>
      </c>
      <c r="E5" s="34" t="s">
        <v>88</v>
      </c>
      <c r="F5" s="31" t="s">
        <v>4</v>
      </c>
      <c r="G5" s="31" t="s">
        <v>3</v>
      </c>
      <c r="H5" s="31" t="s">
        <v>1</v>
      </c>
      <c r="I5" s="31" t="s">
        <v>5</v>
      </c>
      <c r="J5" s="31" t="s">
        <v>75</v>
      </c>
      <c r="K5" s="31" t="s">
        <v>3</v>
      </c>
      <c r="L5" s="31" t="s">
        <v>1</v>
      </c>
      <c r="M5" s="31" t="s">
        <v>151</v>
      </c>
      <c r="N5" s="31" t="s">
        <v>68</v>
      </c>
      <c r="O5" s="31" t="s">
        <v>3</v>
      </c>
      <c r="P5" s="31" t="s">
        <v>1</v>
      </c>
      <c r="Q5" s="31" t="s">
        <v>69</v>
      </c>
      <c r="R5" s="31" t="s">
        <v>70</v>
      </c>
      <c r="S5" s="31" t="s">
        <v>3</v>
      </c>
      <c r="T5" s="31" t="s">
        <v>1</v>
      </c>
      <c r="U5" s="31" t="s">
        <v>71</v>
      </c>
      <c r="V5" s="31" t="s">
        <v>72</v>
      </c>
      <c r="W5" s="31" t="s">
        <v>3</v>
      </c>
      <c r="X5" s="31" t="s">
        <v>1</v>
      </c>
      <c r="Y5" s="31" t="s">
        <v>73</v>
      </c>
      <c r="Z5" s="31" t="s">
        <v>14</v>
      </c>
      <c r="AA5" s="6" t="s">
        <v>3</v>
      </c>
      <c r="AB5" s="31" t="s">
        <v>1</v>
      </c>
      <c r="AC5" s="31" t="s">
        <v>15</v>
      </c>
      <c r="AD5" s="31" t="s">
        <v>128</v>
      </c>
      <c r="AE5" s="31" t="s">
        <v>3</v>
      </c>
      <c r="AF5" s="31" t="s">
        <v>1</v>
      </c>
      <c r="AG5" s="31" t="s">
        <v>129</v>
      </c>
      <c r="AH5" s="31" t="s">
        <v>130</v>
      </c>
      <c r="AI5" s="6" t="s">
        <v>3</v>
      </c>
      <c r="AJ5" s="31" t="s">
        <v>1</v>
      </c>
      <c r="AK5" s="31" t="s">
        <v>131</v>
      </c>
      <c r="AL5" s="34" t="s">
        <v>85</v>
      </c>
      <c r="AM5" s="34" t="s">
        <v>2</v>
      </c>
      <c r="AN5" s="34" t="s">
        <v>86</v>
      </c>
      <c r="AO5" s="31" t="s">
        <v>18</v>
      </c>
      <c r="AP5" s="31" t="s">
        <v>3</v>
      </c>
      <c r="AQ5" s="31" t="s">
        <v>1</v>
      </c>
      <c r="AR5" s="31" t="s">
        <v>19</v>
      </c>
      <c r="AS5" s="31" t="s">
        <v>20</v>
      </c>
      <c r="AT5" s="5" t="s">
        <v>3</v>
      </c>
      <c r="AU5" s="31" t="s">
        <v>1</v>
      </c>
      <c r="AV5" s="31" t="s">
        <v>22</v>
      </c>
      <c r="AW5" s="31" t="s">
        <v>23</v>
      </c>
      <c r="AX5" s="31" t="s">
        <v>3</v>
      </c>
      <c r="AY5" s="31" t="s">
        <v>1</v>
      </c>
      <c r="AZ5" s="31" t="s">
        <v>24</v>
      </c>
      <c r="BA5" s="31" t="s">
        <v>25</v>
      </c>
      <c r="BB5" s="5" t="s">
        <v>3</v>
      </c>
      <c r="BC5" s="31" t="s">
        <v>1</v>
      </c>
      <c r="BD5" s="31" t="s">
        <v>26</v>
      </c>
      <c r="BE5" s="31" t="s">
        <v>27</v>
      </c>
      <c r="BF5" s="31" t="s">
        <v>3</v>
      </c>
      <c r="BG5" s="31" t="s">
        <v>1</v>
      </c>
      <c r="BH5" s="31" t="s">
        <v>29</v>
      </c>
      <c r="BI5" s="31" t="s">
        <v>28</v>
      </c>
      <c r="BJ5" s="31" t="s">
        <v>3</v>
      </c>
      <c r="BK5" s="31" t="s">
        <v>1</v>
      </c>
      <c r="BL5" s="31" t="s">
        <v>30</v>
      </c>
      <c r="BM5" s="31" t="s">
        <v>31</v>
      </c>
      <c r="BN5" s="31" t="s">
        <v>3</v>
      </c>
      <c r="BO5" s="31" t="s">
        <v>1</v>
      </c>
      <c r="BP5" s="31" t="s">
        <v>32</v>
      </c>
      <c r="BQ5" s="31" t="s">
        <v>33</v>
      </c>
      <c r="BR5" s="5" t="s">
        <v>3</v>
      </c>
      <c r="BS5" s="31" t="s">
        <v>1</v>
      </c>
      <c r="BT5" s="31" t="s">
        <v>34</v>
      </c>
      <c r="BU5" s="31" t="s">
        <v>74</v>
      </c>
      <c r="BV5" s="31" t="s">
        <v>3</v>
      </c>
      <c r="BW5" s="31" t="s">
        <v>1</v>
      </c>
      <c r="BX5" s="31" t="s">
        <v>152</v>
      </c>
      <c r="BY5" s="31" t="s">
        <v>37</v>
      </c>
      <c r="BZ5" s="6" t="s">
        <v>3</v>
      </c>
      <c r="CA5" s="31" t="s">
        <v>1</v>
      </c>
      <c r="CB5" s="31" t="s">
        <v>38</v>
      </c>
      <c r="CC5" s="31" t="s">
        <v>132</v>
      </c>
      <c r="CD5" s="31" t="s">
        <v>3</v>
      </c>
      <c r="CE5" s="31" t="s">
        <v>1</v>
      </c>
      <c r="CF5" s="31" t="s">
        <v>133</v>
      </c>
      <c r="CG5" s="34" t="s">
        <v>51</v>
      </c>
      <c r="CH5" s="34" t="s">
        <v>2</v>
      </c>
      <c r="CI5" s="34" t="s">
        <v>52</v>
      </c>
      <c r="CJ5" s="31" t="s">
        <v>39</v>
      </c>
      <c r="CK5" s="31" t="s">
        <v>3</v>
      </c>
      <c r="CL5" s="31" t="s">
        <v>1</v>
      </c>
      <c r="CM5" s="31" t="s">
        <v>40</v>
      </c>
      <c r="CN5" s="31" t="s">
        <v>41</v>
      </c>
      <c r="CO5" s="6" t="s">
        <v>3</v>
      </c>
      <c r="CP5" s="31" t="s">
        <v>1</v>
      </c>
      <c r="CQ5" s="31" t="s">
        <v>42</v>
      </c>
      <c r="CR5" s="31" t="s">
        <v>44</v>
      </c>
      <c r="CS5" s="5" t="s">
        <v>3</v>
      </c>
      <c r="CT5" s="31" t="s">
        <v>1</v>
      </c>
      <c r="CU5" s="31" t="s">
        <v>45</v>
      </c>
      <c r="CV5" s="31" t="s">
        <v>46</v>
      </c>
      <c r="CW5" s="5" t="s">
        <v>3</v>
      </c>
      <c r="CX5" s="31" t="s">
        <v>1</v>
      </c>
      <c r="CY5" s="31" t="s">
        <v>47</v>
      </c>
      <c r="CZ5" s="31" t="s">
        <v>49</v>
      </c>
      <c r="DA5" s="31" t="s">
        <v>3</v>
      </c>
      <c r="DB5" s="31" t="s">
        <v>1</v>
      </c>
      <c r="DC5" s="31" t="s">
        <v>50</v>
      </c>
      <c r="DD5" s="31" t="s">
        <v>137</v>
      </c>
      <c r="DE5" s="6" t="s">
        <v>3</v>
      </c>
      <c r="DF5" s="31" t="s">
        <v>1</v>
      </c>
      <c r="DG5" s="31" t="s">
        <v>138</v>
      </c>
      <c r="DH5" s="34" t="s">
        <v>53</v>
      </c>
      <c r="DI5" s="34" t="s">
        <v>2</v>
      </c>
      <c r="DJ5" s="34" t="s">
        <v>54</v>
      </c>
      <c r="DK5" s="31" t="s">
        <v>55</v>
      </c>
      <c r="DL5" s="31" t="s">
        <v>3</v>
      </c>
      <c r="DM5" s="31" t="s">
        <v>1</v>
      </c>
      <c r="DN5" s="31" t="s">
        <v>56</v>
      </c>
      <c r="DO5" s="31" t="s">
        <v>57</v>
      </c>
      <c r="DP5" s="31" t="s">
        <v>3</v>
      </c>
      <c r="DQ5" s="31" t="s">
        <v>1</v>
      </c>
      <c r="DR5" s="31" t="s">
        <v>58</v>
      </c>
      <c r="DS5" s="31" t="s">
        <v>59</v>
      </c>
      <c r="DT5" s="31" t="s">
        <v>3</v>
      </c>
      <c r="DU5" s="31" t="s">
        <v>1</v>
      </c>
      <c r="DV5" s="31" t="s">
        <v>60</v>
      </c>
      <c r="DW5" s="31" t="s">
        <v>61</v>
      </c>
      <c r="DX5" s="6" t="s">
        <v>3</v>
      </c>
      <c r="DY5" s="31" t="s">
        <v>1</v>
      </c>
      <c r="DZ5" s="31" t="s">
        <v>62</v>
      </c>
      <c r="EA5" s="31" t="s">
        <v>63</v>
      </c>
      <c r="EB5" s="6" t="s">
        <v>3</v>
      </c>
      <c r="EC5" s="31" t="s">
        <v>1</v>
      </c>
      <c r="ED5" s="31" t="s">
        <v>64</v>
      </c>
      <c r="EE5" s="31" t="s">
        <v>139</v>
      </c>
      <c r="EF5" s="31" t="s">
        <v>3</v>
      </c>
      <c r="EG5" s="31" t="s">
        <v>1</v>
      </c>
      <c r="EH5" s="31" t="s">
        <v>140</v>
      </c>
      <c r="EI5" s="34" t="s">
        <v>99</v>
      </c>
      <c r="EJ5" s="34" t="s">
        <v>2</v>
      </c>
      <c r="EK5" s="34" t="s">
        <v>100</v>
      </c>
      <c r="EL5" s="31" t="s">
        <v>101</v>
      </c>
      <c r="EM5" s="6" t="s">
        <v>3</v>
      </c>
      <c r="EN5" s="31" t="s">
        <v>1</v>
      </c>
      <c r="EO5" s="31" t="s">
        <v>102</v>
      </c>
      <c r="EP5" s="31" t="s">
        <v>163</v>
      </c>
      <c r="EQ5" s="6" t="s">
        <v>3</v>
      </c>
      <c r="ER5" s="31" t="s">
        <v>1</v>
      </c>
      <c r="ES5" s="31" t="s">
        <v>104</v>
      </c>
      <c r="ET5" s="31" t="s">
        <v>105</v>
      </c>
      <c r="EU5" s="6" t="s">
        <v>3</v>
      </c>
      <c r="EV5" s="31" t="s">
        <v>1</v>
      </c>
      <c r="EW5" s="31" t="s">
        <v>106</v>
      </c>
      <c r="EX5" s="31" t="s">
        <v>108</v>
      </c>
      <c r="EY5" s="31" t="s">
        <v>3</v>
      </c>
      <c r="EZ5" s="31" t="s">
        <v>1</v>
      </c>
      <c r="FA5" s="31" t="s">
        <v>109</v>
      </c>
      <c r="FB5" s="31" t="s">
        <v>110</v>
      </c>
      <c r="FC5" s="6" t="s">
        <v>3</v>
      </c>
      <c r="FD5" s="31" t="s">
        <v>1</v>
      </c>
      <c r="FE5" s="31" t="s">
        <v>111</v>
      </c>
      <c r="FF5" s="31" t="s">
        <v>113</v>
      </c>
      <c r="FG5" s="31" t="s">
        <v>3</v>
      </c>
      <c r="FH5" s="31" t="s">
        <v>1</v>
      </c>
      <c r="FI5" s="31" t="s">
        <v>114</v>
      </c>
      <c r="FJ5" s="31" t="s">
        <v>116</v>
      </c>
      <c r="FK5" s="31" t="s">
        <v>3</v>
      </c>
      <c r="FL5" s="31" t="s">
        <v>1</v>
      </c>
      <c r="FM5" s="31" t="s">
        <v>117</v>
      </c>
      <c r="FN5" s="31" t="s">
        <v>146</v>
      </c>
      <c r="FO5" s="6" t="s">
        <v>3</v>
      </c>
      <c r="FP5" s="31" t="s">
        <v>1</v>
      </c>
      <c r="FQ5" s="31" t="s">
        <v>147</v>
      </c>
      <c r="FR5" s="31" t="s">
        <v>149</v>
      </c>
      <c r="FS5" s="22" t="s">
        <v>3</v>
      </c>
      <c r="FT5" s="31" t="s">
        <v>1</v>
      </c>
      <c r="FU5" s="31" t="s">
        <v>150</v>
      </c>
    </row>
    <row r="6" spans="1:225" s="7" customFormat="1" ht="19.5" customHeight="1" x14ac:dyDescent="0.3">
      <c r="A6" s="15"/>
      <c r="B6" s="16"/>
      <c r="C6" s="35"/>
      <c r="D6" s="35"/>
      <c r="E6" s="35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6" t="s">
        <v>164</v>
      </c>
      <c r="AB6" s="32"/>
      <c r="AC6" s="32"/>
      <c r="AD6" s="32"/>
      <c r="AE6" s="32"/>
      <c r="AF6" s="32"/>
      <c r="AG6" s="32"/>
      <c r="AH6" s="32"/>
      <c r="AI6" s="6" t="s">
        <v>153</v>
      </c>
      <c r="AJ6" s="32"/>
      <c r="AK6" s="32"/>
      <c r="AL6" s="35"/>
      <c r="AM6" s="35"/>
      <c r="AN6" s="35"/>
      <c r="AO6" s="32"/>
      <c r="AP6" s="32"/>
      <c r="AQ6" s="32"/>
      <c r="AR6" s="32"/>
      <c r="AS6" s="32"/>
      <c r="AT6" s="31" t="s">
        <v>21</v>
      </c>
      <c r="AU6" s="32"/>
      <c r="AV6" s="32"/>
      <c r="AW6" s="32"/>
      <c r="AX6" s="32"/>
      <c r="AY6" s="32"/>
      <c r="AZ6" s="32"/>
      <c r="BA6" s="32"/>
      <c r="BB6" s="31" t="s">
        <v>21</v>
      </c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5" t="s">
        <v>166</v>
      </c>
      <c r="BS6" s="32"/>
      <c r="BT6" s="32"/>
      <c r="BU6" s="32"/>
      <c r="BV6" s="32"/>
      <c r="BW6" s="32"/>
      <c r="BX6" s="32"/>
      <c r="BY6" s="32"/>
      <c r="BZ6" s="6" t="s">
        <v>35</v>
      </c>
      <c r="CA6" s="32"/>
      <c r="CB6" s="32"/>
      <c r="CC6" s="32"/>
      <c r="CD6" s="32"/>
      <c r="CE6" s="32"/>
      <c r="CF6" s="32"/>
      <c r="CG6" s="35"/>
      <c r="CH6" s="35"/>
      <c r="CI6" s="35"/>
      <c r="CJ6" s="32"/>
      <c r="CK6" s="32"/>
      <c r="CL6" s="32"/>
      <c r="CM6" s="32"/>
      <c r="CN6" s="32"/>
      <c r="CO6" s="31" t="s">
        <v>118</v>
      </c>
      <c r="CP6" s="32"/>
      <c r="CQ6" s="32"/>
      <c r="CR6" s="32"/>
      <c r="CS6" s="31" t="s">
        <v>21</v>
      </c>
      <c r="CT6" s="32"/>
      <c r="CU6" s="32"/>
      <c r="CV6" s="32"/>
      <c r="CW6" s="31" t="s">
        <v>21</v>
      </c>
      <c r="CX6" s="32"/>
      <c r="CY6" s="32"/>
      <c r="CZ6" s="32"/>
      <c r="DA6" s="32"/>
      <c r="DB6" s="32"/>
      <c r="DC6" s="32"/>
      <c r="DD6" s="32"/>
      <c r="DE6" s="31" t="s">
        <v>21</v>
      </c>
      <c r="DF6" s="32"/>
      <c r="DG6" s="32"/>
      <c r="DH6" s="35"/>
      <c r="DI6" s="35"/>
      <c r="DJ6" s="35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1" t="s">
        <v>167</v>
      </c>
      <c r="DY6" s="32"/>
      <c r="DZ6" s="32"/>
      <c r="EA6" s="32"/>
      <c r="EB6" s="6" t="s">
        <v>168</v>
      </c>
      <c r="EC6" s="32"/>
      <c r="ED6" s="32"/>
      <c r="EE6" s="32"/>
      <c r="EF6" s="32"/>
      <c r="EG6" s="32"/>
      <c r="EH6" s="32"/>
      <c r="EI6" s="35"/>
      <c r="EJ6" s="35"/>
      <c r="EK6" s="35"/>
      <c r="EL6" s="32"/>
      <c r="EM6" s="6" t="s">
        <v>169</v>
      </c>
      <c r="EN6" s="32"/>
      <c r="EO6" s="32"/>
      <c r="EP6" s="32"/>
      <c r="EQ6" s="6" t="s">
        <v>169</v>
      </c>
      <c r="ER6" s="32"/>
      <c r="ES6" s="32"/>
      <c r="ET6" s="32"/>
      <c r="EU6" s="6" t="s">
        <v>169</v>
      </c>
      <c r="EV6" s="32"/>
      <c r="EW6" s="32"/>
      <c r="EX6" s="32"/>
      <c r="EY6" s="32"/>
      <c r="EZ6" s="32"/>
      <c r="FA6" s="32"/>
      <c r="FB6" s="32"/>
      <c r="FC6" s="6" t="s">
        <v>169</v>
      </c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6" t="s">
        <v>167</v>
      </c>
      <c r="FP6" s="32"/>
      <c r="FQ6" s="32"/>
      <c r="FR6" s="32"/>
      <c r="FS6" s="6" t="s">
        <v>167</v>
      </c>
      <c r="FT6" s="32"/>
      <c r="FU6" s="32"/>
    </row>
    <row r="7" spans="1:225" s="7" customFormat="1" ht="17.25" customHeight="1" x14ac:dyDescent="0.3">
      <c r="A7" s="17"/>
      <c r="B7" s="18"/>
      <c r="C7" s="36"/>
      <c r="D7" s="36"/>
      <c r="E7" s="36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6" t="s">
        <v>16</v>
      </c>
      <c r="AB7" s="33"/>
      <c r="AC7" s="33"/>
      <c r="AD7" s="33"/>
      <c r="AE7" s="33"/>
      <c r="AF7" s="33"/>
      <c r="AG7" s="33"/>
      <c r="AH7" s="33"/>
      <c r="AI7" s="6" t="s">
        <v>165</v>
      </c>
      <c r="AJ7" s="33"/>
      <c r="AK7" s="33"/>
      <c r="AL7" s="36"/>
      <c r="AM7" s="36"/>
      <c r="AN7" s="36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5" t="s">
        <v>13</v>
      </c>
      <c r="BS7" s="33"/>
      <c r="BT7" s="33"/>
      <c r="BU7" s="33"/>
      <c r="BV7" s="33"/>
      <c r="BW7" s="33"/>
      <c r="BX7" s="33"/>
      <c r="BY7" s="33"/>
      <c r="BZ7" s="6" t="s">
        <v>36</v>
      </c>
      <c r="CA7" s="33"/>
      <c r="CB7" s="33"/>
      <c r="CC7" s="33"/>
      <c r="CD7" s="33"/>
      <c r="CE7" s="33"/>
      <c r="CF7" s="33"/>
      <c r="CG7" s="36"/>
      <c r="CH7" s="36"/>
      <c r="CI7" s="36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6"/>
      <c r="DI7" s="36"/>
      <c r="DJ7" s="36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6" t="s">
        <v>13</v>
      </c>
      <c r="EC7" s="33"/>
      <c r="ED7" s="33"/>
      <c r="EE7" s="33"/>
      <c r="EF7" s="33"/>
      <c r="EG7" s="33"/>
      <c r="EH7" s="33"/>
      <c r="EI7" s="36"/>
      <c r="EJ7" s="36"/>
      <c r="EK7" s="36"/>
      <c r="EL7" s="33"/>
      <c r="EM7" s="6" t="s">
        <v>43</v>
      </c>
      <c r="EN7" s="33"/>
      <c r="EO7" s="33"/>
      <c r="EP7" s="33"/>
      <c r="EQ7" s="6" t="s">
        <v>43</v>
      </c>
      <c r="ER7" s="33"/>
      <c r="ES7" s="33"/>
      <c r="ET7" s="33"/>
      <c r="EU7" s="6" t="s">
        <v>43</v>
      </c>
      <c r="EV7" s="33"/>
      <c r="EW7" s="33"/>
      <c r="EX7" s="33"/>
      <c r="EY7" s="33"/>
      <c r="EZ7" s="33"/>
      <c r="FA7" s="33"/>
      <c r="FB7" s="33"/>
      <c r="FC7" s="6" t="s">
        <v>43</v>
      </c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6" t="s">
        <v>48</v>
      </c>
      <c r="FP7" s="33"/>
      <c r="FQ7" s="33"/>
      <c r="FR7" s="33"/>
      <c r="FS7" s="6" t="s">
        <v>48</v>
      </c>
      <c r="FT7" s="33"/>
      <c r="FU7" s="33"/>
    </row>
    <row r="8" spans="1:225" s="8" customFormat="1" x14ac:dyDescent="0.25">
      <c r="A8" s="19" t="s">
        <v>6</v>
      </c>
      <c r="B8" s="20"/>
      <c r="C8" s="27">
        <f>I8+AC8+Q8+U8+Y8+M8+AG8+AK8</f>
        <v>3.33</v>
      </c>
      <c r="D8" s="27">
        <v>2</v>
      </c>
      <c r="E8" s="27">
        <f>C8*D8</f>
        <v>6.66</v>
      </c>
      <c r="F8" s="28">
        <v>0.82399999999999995</v>
      </c>
      <c r="G8" s="28">
        <v>0</v>
      </c>
      <c r="H8" s="28">
        <v>3.33</v>
      </c>
      <c r="I8" s="28">
        <f>G8*H8</f>
        <v>0</v>
      </c>
      <c r="J8" s="28" t="s">
        <v>154</v>
      </c>
      <c r="K8" s="28"/>
      <c r="L8" s="28">
        <v>0</v>
      </c>
      <c r="M8" s="28">
        <f>K8*L8</f>
        <v>0</v>
      </c>
      <c r="N8" s="28" t="s">
        <v>155</v>
      </c>
      <c r="O8" s="28"/>
      <c r="P8" s="28">
        <v>0</v>
      </c>
      <c r="Q8" s="28">
        <f>O8*P8</f>
        <v>0</v>
      </c>
      <c r="R8" s="28"/>
      <c r="S8" s="28"/>
      <c r="T8" s="28">
        <v>0</v>
      </c>
      <c r="U8" s="28">
        <f>S8*T8</f>
        <v>0</v>
      </c>
      <c r="V8" s="28" t="s">
        <v>155</v>
      </c>
      <c r="W8" s="28"/>
      <c r="X8" s="28">
        <v>0</v>
      </c>
      <c r="Y8" s="28">
        <f t="shared" ref="Y8:Y14" si="0">W8*X8</f>
        <v>0</v>
      </c>
      <c r="Z8" s="28" t="s">
        <v>157</v>
      </c>
      <c r="AA8" s="28">
        <v>0</v>
      </c>
      <c r="AB8" s="28">
        <v>3.33</v>
      </c>
      <c r="AC8" s="28">
        <f>AA8*AB8</f>
        <v>0</v>
      </c>
      <c r="AD8" s="28"/>
      <c r="AE8" s="28"/>
      <c r="AF8" s="28">
        <v>0</v>
      </c>
      <c r="AG8" s="28">
        <f>AE8*AF8</f>
        <v>0</v>
      </c>
      <c r="AH8" s="28" t="s">
        <v>157</v>
      </c>
      <c r="AI8" s="28">
        <v>1</v>
      </c>
      <c r="AJ8" s="28">
        <v>3.33</v>
      </c>
      <c r="AK8" s="28">
        <f>AI8*AJ8</f>
        <v>3.33</v>
      </c>
      <c r="AL8" s="29">
        <f>AR8+AV8+AZ8+BD8+BH8+BL8+BP8+BT8+CB8+BX8+CF8</f>
        <v>6.125375</v>
      </c>
      <c r="AM8" s="29">
        <v>2</v>
      </c>
      <c r="AN8" s="29">
        <f>AL8*AM8</f>
        <v>12.25075</v>
      </c>
      <c r="AO8" s="28">
        <v>0</v>
      </c>
      <c r="AP8" s="28">
        <v>1</v>
      </c>
      <c r="AQ8" s="28">
        <v>0.875</v>
      </c>
      <c r="AR8" s="28">
        <f>AP8*AQ8</f>
        <v>0.875</v>
      </c>
      <c r="AS8" s="28">
        <v>0</v>
      </c>
      <c r="AT8" s="28">
        <v>1</v>
      </c>
      <c r="AU8" s="28">
        <v>0.875</v>
      </c>
      <c r="AV8" s="28">
        <f>AT8*AU8</f>
        <v>0.875</v>
      </c>
      <c r="AW8" s="28">
        <v>0</v>
      </c>
      <c r="AX8" s="30">
        <v>1</v>
      </c>
      <c r="AY8" s="30">
        <v>0.875</v>
      </c>
      <c r="AZ8" s="30">
        <f>AX8*AY8</f>
        <v>0.875</v>
      </c>
      <c r="BA8" s="30">
        <v>0</v>
      </c>
      <c r="BB8" s="30">
        <v>1</v>
      </c>
      <c r="BC8" s="30">
        <v>0.875</v>
      </c>
      <c r="BD8" s="30">
        <f t="shared" ref="BD8:BD14" si="1">BB8*BC8</f>
        <v>0.875</v>
      </c>
      <c r="BE8" s="28">
        <v>0.45300000000000001</v>
      </c>
      <c r="BF8" s="28">
        <v>0.437</v>
      </c>
      <c r="BG8" s="28">
        <v>0.875</v>
      </c>
      <c r="BH8" s="28">
        <f>BF8*BG8</f>
        <v>0.38237500000000002</v>
      </c>
      <c r="BI8" s="28">
        <v>0.86499999999999999</v>
      </c>
      <c r="BJ8" s="28">
        <v>0.57599999999999996</v>
      </c>
      <c r="BK8" s="28">
        <v>2.375</v>
      </c>
      <c r="BL8" s="28">
        <f>BJ8*BK8</f>
        <v>1.3679999999999999</v>
      </c>
      <c r="BM8" s="28"/>
      <c r="BN8" s="28"/>
      <c r="BO8" s="28">
        <v>0</v>
      </c>
      <c r="BP8" s="28">
        <f>BN8*BO8</f>
        <v>0</v>
      </c>
      <c r="BQ8" s="28" t="s">
        <v>155</v>
      </c>
      <c r="BR8" s="28">
        <v>1</v>
      </c>
      <c r="BS8" s="28">
        <v>0.875</v>
      </c>
      <c r="BT8" s="28">
        <f>BR8*BS8</f>
        <v>0.875</v>
      </c>
      <c r="BU8" s="28"/>
      <c r="BV8" s="28"/>
      <c r="BW8" s="28">
        <v>0</v>
      </c>
      <c r="BX8" s="28">
        <f>BV8*BW8</f>
        <v>0</v>
      </c>
      <c r="BY8" s="28" t="s">
        <v>158</v>
      </c>
      <c r="BZ8" s="28">
        <v>0</v>
      </c>
      <c r="CA8" s="28">
        <v>1.375</v>
      </c>
      <c r="CB8" s="28">
        <f>BZ8*CA8</f>
        <v>0</v>
      </c>
      <c r="CC8" s="28"/>
      <c r="CD8" s="28"/>
      <c r="CE8" s="28">
        <v>0</v>
      </c>
      <c r="CF8" s="28">
        <f>CD8*CE8</f>
        <v>0</v>
      </c>
      <c r="CG8" s="29">
        <f>CM8+CQ8+CU8+CY8+DC8+DG8</f>
        <v>7.6999999999999993</v>
      </c>
      <c r="CH8" s="29">
        <v>1.5</v>
      </c>
      <c r="CI8" s="29">
        <f>CG8*CH8</f>
        <v>11.549999999999999</v>
      </c>
      <c r="CJ8" s="28"/>
      <c r="CK8" s="28"/>
      <c r="CL8" s="28">
        <v>0</v>
      </c>
      <c r="CM8" s="28">
        <f>CK8*CL8</f>
        <v>0</v>
      </c>
      <c r="CN8" s="28">
        <v>1</v>
      </c>
      <c r="CO8" s="28">
        <v>1</v>
      </c>
      <c r="CP8" s="28">
        <v>1.3</v>
      </c>
      <c r="CQ8" s="28">
        <f>CO8*CP8</f>
        <v>1.3</v>
      </c>
      <c r="CR8" s="28">
        <v>0</v>
      </c>
      <c r="CS8" s="28">
        <v>1</v>
      </c>
      <c r="CT8" s="28">
        <v>2.2999999999999998</v>
      </c>
      <c r="CU8" s="28">
        <f>CS8*CT8</f>
        <v>2.2999999999999998</v>
      </c>
      <c r="CV8" s="28">
        <v>0</v>
      </c>
      <c r="CW8" s="28">
        <v>1</v>
      </c>
      <c r="CX8" s="28">
        <v>1.8</v>
      </c>
      <c r="CY8" s="28">
        <f>CW8*CX8</f>
        <v>1.8</v>
      </c>
      <c r="CZ8" s="28">
        <v>0</v>
      </c>
      <c r="DA8" s="28">
        <v>0</v>
      </c>
      <c r="DB8" s="28">
        <v>2.2999999999999998</v>
      </c>
      <c r="DC8" s="28">
        <f>DA8*DB8</f>
        <v>0</v>
      </c>
      <c r="DD8" s="28">
        <v>0</v>
      </c>
      <c r="DE8" s="28">
        <v>1</v>
      </c>
      <c r="DF8" s="28">
        <v>2.2999999999999998</v>
      </c>
      <c r="DG8" s="28">
        <f>DE8*DF8</f>
        <v>2.2999999999999998</v>
      </c>
      <c r="DH8" s="29">
        <f>DN8+DR8+DV8+DZ8+ED8+EH8</f>
        <v>6.8</v>
      </c>
      <c r="DI8" s="29">
        <v>2</v>
      </c>
      <c r="DJ8" s="29">
        <f>DH8*DI8</f>
        <v>13.6</v>
      </c>
      <c r="DK8" s="28"/>
      <c r="DL8" s="28"/>
      <c r="DM8" s="28">
        <v>0</v>
      </c>
      <c r="DN8" s="28">
        <f>DL8*DM8</f>
        <v>0</v>
      </c>
      <c r="DO8" s="28"/>
      <c r="DP8" s="28"/>
      <c r="DQ8" s="28">
        <v>0</v>
      </c>
      <c r="DR8" s="28">
        <f>DP8*DQ8</f>
        <v>0</v>
      </c>
      <c r="DS8" s="28"/>
      <c r="DT8" s="28"/>
      <c r="DU8" s="28">
        <v>0</v>
      </c>
      <c r="DV8" s="28">
        <f>DT8*DU8</f>
        <v>0</v>
      </c>
      <c r="DW8" s="28" t="s">
        <v>160</v>
      </c>
      <c r="DX8" s="28">
        <v>1</v>
      </c>
      <c r="DY8" s="28">
        <v>3.4</v>
      </c>
      <c r="DZ8" s="28">
        <f>DX8*DY8</f>
        <v>3.4</v>
      </c>
      <c r="EA8" s="28" t="s">
        <v>155</v>
      </c>
      <c r="EB8" s="28">
        <v>1</v>
      </c>
      <c r="EC8" s="28">
        <v>3.4</v>
      </c>
      <c r="ED8" s="28">
        <f>EB8*EC8</f>
        <v>3.4</v>
      </c>
      <c r="EE8" s="28">
        <v>0</v>
      </c>
      <c r="EF8" s="28">
        <v>0</v>
      </c>
      <c r="EG8" s="28">
        <v>3.2</v>
      </c>
      <c r="EH8" s="28">
        <f>EF8*EG8</f>
        <v>0</v>
      </c>
      <c r="EI8" s="29">
        <f>EO8+ES8+EW8+FA8+FE8+FI8+FU8+FM8+FQ8</f>
        <v>6.6680000000000001</v>
      </c>
      <c r="EJ8" s="29">
        <v>0.75</v>
      </c>
      <c r="EK8" s="29">
        <f>EI8*EJ8</f>
        <v>5.0010000000000003</v>
      </c>
      <c r="EL8" s="28" t="s">
        <v>161</v>
      </c>
      <c r="EM8" s="28"/>
      <c r="EN8" s="28">
        <v>0</v>
      </c>
      <c r="EO8" s="28">
        <f>EM8*EN8</f>
        <v>0</v>
      </c>
      <c r="EP8" s="28" t="s">
        <v>162</v>
      </c>
      <c r="EQ8" s="28">
        <v>0</v>
      </c>
      <c r="ER8" s="28">
        <v>1.667</v>
      </c>
      <c r="ES8" s="28">
        <f>EQ8*ER8</f>
        <v>0</v>
      </c>
      <c r="ET8" s="28" t="s">
        <v>161</v>
      </c>
      <c r="EU8" s="28">
        <v>1</v>
      </c>
      <c r="EV8" s="28">
        <v>1.667</v>
      </c>
      <c r="EW8" s="28">
        <f>EU8*EV8</f>
        <v>1.667</v>
      </c>
      <c r="EX8" s="28">
        <v>0.89</v>
      </c>
      <c r="EY8" s="28">
        <v>0</v>
      </c>
      <c r="EZ8" s="28">
        <v>1.667</v>
      </c>
      <c r="FA8" s="28">
        <f>EY8*EZ8</f>
        <v>0</v>
      </c>
      <c r="FB8" s="28" t="s">
        <v>161</v>
      </c>
      <c r="FC8" s="28">
        <v>1</v>
      </c>
      <c r="FD8" s="28">
        <v>1.667</v>
      </c>
      <c r="FE8" s="28">
        <f>FC8*FD8</f>
        <v>1.667</v>
      </c>
      <c r="FF8" s="28"/>
      <c r="FG8" s="28"/>
      <c r="FH8" s="28">
        <v>0</v>
      </c>
      <c r="FI8" s="28">
        <f>FG8*FH8</f>
        <v>0</v>
      </c>
      <c r="FJ8" s="28"/>
      <c r="FK8" s="28"/>
      <c r="FL8" s="28">
        <v>0</v>
      </c>
      <c r="FM8" s="28">
        <f>FK8*FL8</f>
        <v>0</v>
      </c>
      <c r="FN8" s="28" t="s">
        <v>160</v>
      </c>
      <c r="FO8" s="28">
        <v>1</v>
      </c>
      <c r="FP8" s="28">
        <v>1.667</v>
      </c>
      <c r="FQ8" s="28">
        <f>FO8*FP8</f>
        <v>1.667</v>
      </c>
      <c r="FR8" s="28" t="s">
        <v>160</v>
      </c>
      <c r="FS8" s="28">
        <v>1</v>
      </c>
      <c r="FT8" s="28">
        <v>1.667</v>
      </c>
      <c r="FU8" s="30">
        <f>FS8*FT8</f>
        <v>1.667</v>
      </c>
    </row>
    <row r="9" spans="1:225" s="8" customFormat="1" x14ac:dyDescent="0.25">
      <c r="A9" s="19" t="s">
        <v>7</v>
      </c>
      <c r="B9" s="20"/>
      <c r="C9" s="27">
        <f t="shared" ref="C9:C14" si="2">I9+AC9+Q9+U9+Y9+M9+AG9+AK9</f>
        <v>7.8254999999999999</v>
      </c>
      <c r="D9" s="27">
        <v>2</v>
      </c>
      <c r="E9" s="27">
        <f t="shared" ref="E9:E14" si="3">C9*D9</f>
        <v>15.651</v>
      </c>
      <c r="F9" s="28">
        <v>0.872</v>
      </c>
      <c r="G9" s="28">
        <v>0.35</v>
      </c>
      <c r="H9" s="28">
        <v>3.33</v>
      </c>
      <c r="I9" s="28">
        <f t="shared" ref="I9:I14" si="4">G9*H9</f>
        <v>1.1655</v>
      </c>
      <c r="J9" s="28" t="s">
        <v>154</v>
      </c>
      <c r="K9" s="28"/>
      <c r="L9" s="28">
        <v>0</v>
      </c>
      <c r="M9" s="28">
        <f t="shared" ref="M9:M14" si="5">K9*L9</f>
        <v>0</v>
      </c>
      <c r="N9" s="28" t="s">
        <v>155</v>
      </c>
      <c r="O9" s="28"/>
      <c r="P9" s="28">
        <v>0</v>
      </c>
      <c r="Q9" s="28">
        <f t="shared" ref="Q9:Q14" si="6">O9*P9</f>
        <v>0</v>
      </c>
      <c r="R9" s="28"/>
      <c r="S9" s="28"/>
      <c r="T9" s="28">
        <v>0</v>
      </c>
      <c r="U9" s="28">
        <f t="shared" ref="U9:U14" si="7">S9*T9</f>
        <v>0</v>
      </c>
      <c r="V9" s="28" t="s">
        <v>155</v>
      </c>
      <c r="W9" s="28"/>
      <c r="X9" s="28">
        <v>0</v>
      </c>
      <c r="Y9" s="28">
        <f t="shared" si="0"/>
        <v>0</v>
      </c>
      <c r="Z9" s="28" t="s">
        <v>156</v>
      </c>
      <c r="AA9" s="28">
        <v>1</v>
      </c>
      <c r="AB9" s="28">
        <v>3.33</v>
      </c>
      <c r="AC9" s="28">
        <f t="shared" ref="AC9:AC14" si="8">AA9*AB9</f>
        <v>3.33</v>
      </c>
      <c r="AD9" s="28"/>
      <c r="AE9" s="28"/>
      <c r="AF9" s="28">
        <v>0</v>
      </c>
      <c r="AG9" s="28">
        <f t="shared" ref="AG9:AG14" si="9">AE9*AF9</f>
        <v>0</v>
      </c>
      <c r="AH9" s="28" t="s">
        <v>157</v>
      </c>
      <c r="AI9" s="28">
        <v>1</v>
      </c>
      <c r="AJ9" s="28">
        <v>3.33</v>
      </c>
      <c r="AK9" s="28">
        <f t="shared" ref="AK9:AK14" si="10">AI9*AJ9</f>
        <v>3.33</v>
      </c>
      <c r="AL9" s="29">
        <f t="shared" ref="AL9:AL14" si="11">AR9+AV9+AZ9+BD9+BH9+BL9+BP9+BT9+CB9+BX9+CF9</f>
        <v>5.4802499999999998</v>
      </c>
      <c r="AM9" s="29">
        <v>2</v>
      </c>
      <c r="AN9" s="29">
        <f t="shared" ref="AN9:AN14" si="12">AL9*AM9</f>
        <v>10.9605</v>
      </c>
      <c r="AO9" s="28">
        <v>0</v>
      </c>
      <c r="AP9" s="28">
        <v>1</v>
      </c>
      <c r="AQ9" s="28">
        <v>0.875</v>
      </c>
      <c r="AR9" s="28">
        <f t="shared" ref="AR9:AR14" si="13">AP9*AQ9</f>
        <v>0.875</v>
      </c>
      <c r="AS9" s="28">
        <v>0</v>
      </c>
      <c r="AT9" s="28">
        <v>1</v>
      </c>
      <c r="AU9" s="28">
        <v>0.875</v>
      </c>
      <c r="AV9" s="28">
        <f t="shared" ref="AV9:AV14" si="14">AT9*AU9</f>
        <v>0.875</v>
      </c>
      <c r="AW9" s="28">
        <v>0</v>
      </c>
      <c r="AX9" s="30">
        <v>1</v>
      </c>
      <c r="AY9" s="30">
        <v>0.875</v>
      </c>
      <c r="AZ9" s="30">
        <f t="shared" ref="AZ9:AZ14" si="15">AX9*AY9</f>
        <v>0.875</v>
      </c>
      <c r="BA9" s="30">
        <v>0</v>
      </c>
      <c r="BB9" s="30">
        <v>1</v>
      </c>
      <c r="BC9" s="30">
        <v>0.875</v>
      </c>
      <c r="BD9" s="30">
        <f t="shared" si="1"/>
        <v>0.875</v>
      </c>
      <c r="BE9" s="28">
        <v>0.56399999999999995</v>
      </c>
      <c r="BF9" s="28">
        <v>0.26700000000000002</v>
      </c>
      <c r="BG9" s="28">
        <v>0.875</v>
      </c>
      <c r="BH9" s="28">
        <f t="shared" ref="BH9:BH14" si="16">BF9*BG9</f>
        <v>0.23362500000000003</v>
      </c>
      <c r="BI9" s="28">
        <v>0.74299999999999999</v>
      </c>
      <c r="BJ9" s="28">
        <v>0.36699999999999999</v>
      </c>
      <c r="BK9" s="28">
        <v>2.375</v>
      </c>
      <c r="BL9" s="28">
        <f t="shared" ref="BL9:BL14" si="17">BJ9*BK9</f>
        <v>0.87162499999999998</v>
      </c>
      <c r="BM9" s="28"/>
      <c r="BN9" s="28"/>
      <c r="BO9" s="28">
        <v>0</v>
      </c>
      <c r="BP9" s="28">
        <f t="shared" ref="BP9:BP14" si="18">BN9*BO9</f>
        <v>0</v>
      </c>
      <c r="BQ9" s="28" t="s">
        <v>155</v>
      </c>
      <c r="BR9" s="28">
        <v>1</v>
      </c>
      <c r="BS9" s="28">
        <v>0.875</v>
      </c>
      <c r="BT9" s="28">
        <f t="shared" ref="BT9:BT14" si="19">BR9*BS9</f>
        <v>0.875</v>
      </c>
      <c r="BU9" s="28"/>
      <c r="BV9" s="28"/>
      <c r="BW9" s="28">
        <v>0</v>
      </c>
      <c r="BX9" s="28">
        <f t="shared" ref="BX9:BX14" si="20">BV9*BW9</f>
        <v>0</v>
      </c>
      <c r="BY9" s="28" t="s">
        <v>159</v>
      </c>
      <c r="BZ9" s="28">
        <v>0</v>
      </c>
      <c r="CA9" s="28">
        <v>1.375</v>
      </c>
      <c r="CB9" s="28">
        <f t="shared" ref="CB9:CB14" si="21">BZ9*CA9</f>
        <v>0</v>
      </c>
      <c r="CC9" s="28"/>
      <c r="CD9" s="28"/>
      <c r="CE9" s="28">
        <v>0</v>
      </c>
      <c r="CF9" s="28">
        <f t="shared" ref="CF9:CF14" si="22">CD9*CE9</f>
        <v>0</v>
      </c>
      <c r="CG9" s="29">
        <f t="shared" ref="CG9:CG14" si="23">CM9+CQ9+CU9+CY9+DC9+DG9</f>
        <v>7.6999999999999993</v>
      </c>
      <c r="CH9" s="29">
        <v>1.5</v>
      </c>
      <c r="CI9" s="29">
        <f t="shared" ref="CI9:CI14" si="24">CG9*CH9</f>
        <v>11.549999999999999</v>
      </c>
      <c r="CJ9" s="28"/>
      <c r="CK9" s="28"/>
      <c r="CL9" s="28">
        <v>0</v>
      </c>
      <c r="CM9" s="28">
        <f t="shared" ref="CM9:CM14" si="25">CK9*CL9</f>
        <v>0</v>
      </c>
      <c r="CN9" s="28">
        <v>1</v>
      </c>
      <c r="CO9" s="28">
        <v>1</v>
      </c>
      <c r="CP9" s="28">
        <v>1.3</v>
      </c>
      <c r="CQ9" s="28">
        <f t="shared" ref="CQ9:CQ14" si="26">CO9*CP9</f>
        <v>1.3</v>
      </c>
      <c r="CR9" s="28">
        <v>0</v>
      </c>
      <c r="CS9" s="28">
        <v>1</v>
      </c>
      <c r="CT9" s="28">
        <v>2.2999999999999998</v>
      </c>
      <c r="CU9" s="28">
        <f t="shared" ref="CU9:CU14" si="27">CS9*CT9</f>
        <v>2.2999999999999998</v>
      </c>
      <c r="CV9" s="28">
        <v>0</v>
      </c>
      <c r="CW9" s="28">
        <v>1</v>
      </c>
      <c r="CX9" s="28">
        <v>1.8</v>
      </c>
      <c r="CY9" s="28">
        <f t="shared" ref="CY9:CY14" si="28">CW9*CX9</f>
        <v>1.8</v>
      </c>
      <c r="CZ9" s="28">
        <v>0</v>
      </c>
      <c r="DA9" s="28">
        <v>0</v>
      </c>
      <c r="DB9" s="28">
        <v>2.2999999999999998</v>
      </c>
      <c r="DC9" s="28">
        <f t="shared" ref="DC9:DC14" si="29">DA9*DB9</f>
        <v>0</v>
      </c>
      <c r="DD9" s="28">
        <v>0</v>
      </c>
      <c r="DE9" s="28">
        <v>1</v>
      </c>
      <c r="DF9" s="28">
        <v>2.2999999999999998</v>
      </c>
      <c r="DG9" s="28">
        <f t="shared" ref="DG9:DG14" si="30">DE9*DF9</f>
        <v>2.2999999999999998</v>
      </c>
      <c r="DH9" s="29">
        <f t="shared" ref="DH9:DH14" si="31">DN9+DR9+DV9+DZ9+ED9+EH9</f>
        <v>6.8</v>
      </c>
      <c r="DI9" s="29">
        <v>2</v>
      </c>
      <c r="DJ9" s="29">
        <f t="shared" ref="DJ9:DJ14" si="32">DH9*DI9</f>
        <v>13.6</v>
      </c>
      <c r="DK9" s="28"/>
      <c r="DL9" s="28"/>
      <c r="DM9" s="28">
        <v>0</v>
      </c>
      <c r="DN9" s="28">
        <f t="shared" ref="DN9:DN14" si="33">DL9*DM9</f>
        <v>0</v>
      </c>
      <c r="DO9" s="28"/>
      <c r="DP9" s="28"/>
      <c r="DQ9" s="28">
        <v>0</v>
      </c>
      <c r="DR9" s="28">
        <f t="shared" ref="DR9:DR14" si="34">DP9*DQ9</f>
        <v>0</v>
      </c>
      <c r="DS9" s="28"/>
      <c r="DT9" s="28"/>
      <c r="DU9" s="28">
        <v>0</v>
      </c>
      <c r="DV9" s="28">
        <f t="shared" ref="DV9:DV14" si="35">DT9*DU9</f>
        <v>0</v>
      </c>
      <c r="DW9" s="28" t="s">
        <v>160</v>
      </c>
      <c r="DX9" s="28">
        <v>1</v>
      </c>
      <c r="DY9" s="28">
        <v>3.4</v>
      </c>
      <c r="DZ9" s="28">
        <f t="shared" ref="DZ9:DZ14" si="36">DX9*DY9</f>
        <v>3.4</v>
      </c>
      <c r="EA9" s="28" t="s">
        <v>155</v>
      </c>
      <c r="EB9" s="28">
        <v>1</v>
      </c>
      <c r="EC9" s="28">
        <v>3.4</v>
      </c>
      <c r="ED9" s="28">
        <f t="shared" ref="ED9:ED14" si="37">EB9*EC9</f>
        <v>3.4</v>
      </c>
      <c r="EE9" s="28">
        <v>0</v>
      </c>
      <c r="EF9" s="28">
        <v>0</v>
      </c>
      <c r="EG9" s="28">
        <v>3.2</v>
      </c>
      <c r="EH9" s="28">
        <f t="shared" ref="EH9:EH14" si="38">EF9*EG9</f>
        <v>0</v>
      </c>
      <c r="EI9" s="29">
        <f t="shared" ref="EI9:EI14" si="39">EO9+ES9+EW9+FA9+FE9+FI9+FU9+FM9+FQ9</f>
        <v>10.002000000000001</v>
      </c>
      <c r="EJ9" s="29">
        <v>0.75</v>
      </c>
      <c r="EK9" s="29">
        <f t="shared" ref="EK9:EK14" si="40">EI9*EJ9</f>
        <v>7.5015000000000001</v>
      </c>
      <c r="EL9" s="28" t="s">
        <v>161</v>
      </c>
      <c r="EM9" s="28"/>
      <c r="EN9" s="28">
        <v>0</v>
      </c>
      <c r="EO9" s="28">
        <f t="shared" ref="EO9:EO14" si="41">EM9*EN9</f>
        <v>0</v>
      </c>
      <c r="EP9" s="28" t="s">
        <v>161</v>
      </c>
      <c r="EQ9" s="28">
        <v>1</v>
      </c>
      <c r="ER9" s="28">
        <v>1.667</v>
      </c>
      <c r="ES9" s="28">
        <f t="shared" ref="ES9:ES14" si="42">EQ9*ER9</f>
        <v>1.667</v>
      </c>
      <c r="ET9" s="28" t="s">
        <v>161</v>
      </c>
      <c r="EU9" s="28">
        <v>1</v>
      </c>
      <c r="EV9" s="28">
        <v>1.667</v>
      </c>
      <c r="EW9" s="28">
        <f t="shared" ref="EW9:EW14" si="43">EU9*EV9</f>
        <v>1.667</v>
      </c>
      <c r="EX9" s="28">
        <v>1</v>
      </c>
      <c r="EY9" s="28">
        <v>1</v>
      </c>
      <c r="EZ9" s="28">
        <v>1.667</v>
      </c>
      <c r="FA9" s="28">
        <f t="shared" ref="FA9:FA14" si="44">EY9*EZ9</f>
        <v>1.667</v>
      </c>
      <c r="FB9" s="28" t="s">
        <v>161</v>
      </c>
      <c r="FC9" s="28">
        <v>1</v>
      </c>
      <c r="FD9" s="28">
        <v>1.667</v>
      </c>
      <c r="FE9" s="28">
        <f t="shared" ref="FE9:FE14" si="45">FC9*FD9</f>
        <v>1.667</v>
      </c>
      <c r="FF9" s="28"/>
      <c r="FG9" s="28"/>
      <c r="FH9" s="28">
        <v>0</v>
      </c>
      <c r="FI9" s="28">
        <f t="shared" ref="FI9:FI14" si="46">FG9*FH9</f>
        <v>0</v>
      </c>
      <c r="FJ9" s="28"/>
      <c r="FK9" s="28"/>
      <c r="FL9" s="28">
        <v>0</v>
      </c>
      <c r="FM9" s="28">
        <f t="shared" ref="FM9:FM14" si="47">FK9*FL9</f>
        <v>0</v>
      </c>
      <c r="FN9" s="28" t="s">
        <v>160</v>
      </c>
      <c r="FO9" s="28">
        <v>1</v>
      </c>
      <c r="FP9" s="28">
        <v>1.667</v>
      </c>
      <c r="FQ9" s="28">
        <f t="shared" ref="FQ9:FQ14" si="48">FO9*FP9</f>
        <v>1.667</v>
      </c>
      <c r="FR9" s="28" t="s">
        <v>160</v>
      </c>
      <c r="FS9" s="28">
        <v>1</v>
      </c>
      <c r="FT9" s="28">
        <v>1.667</v>
      </c>
      <c r="FU9" s="30">
        <f t="shared" ref="FU9:FU14" si="49">FS9*FT9</f>
        <v>1.667</v>
      </c>
    </row>
    <row r="10" spans="1:225" s="8" customFormat="1" x14ac:dyDescent="0.25">
      <c r="A10" s="19" t="s">
        <v>8</v>
      </c>
      <c r="B10" s="20"/>
      <c r="C10" s="27">
        <f t="shared" si="2"/>
        <v>9.284040000000001</v>
      </c>
      <c r="D10" s="27">
        <v>2</v>
      </c>
      <c r="E10" s="27">
        <f t="shared" si="3"/>
        <v>18.568080000000002</v>
      </c>
      <c r="F10" s="28">
        <v>0.93200000000000005</v>
      </c>
      <c r="G10" s="28">
        <v>0.78800000000000003</v>
      </c>
      <c r="H10" s="28">
        <v>3.33</v>
      </c>
      <c r="I10" s="28">
        <f t="shared" si="4"/>
        <v>2.6240400000000004</v>
      </c>
      <c r="J10" s="28" t="s">
        <v>154</v>
      </c>
      <c r="K10" s="28"/>
      <c r="L10" s="28">
        <v>0</v>
      </c>
      <c r="M10" s="28">
        <f t="shared" si="5"/>
        <v>0</v>
      </c>
      <c r="N10" s="28" t="s">
        <v>155</v>
      </c>
      <c r="O10" s="28"/>
      <c r="P10" s="28">
        <v>0</v>
      </c>
      <c r="Q10" s="28">
        <f t="shared" si="6"/>
        <v>0</v>
      </c>
      <c r="R10" s="28"/>
      <c r="S10" s="28"/>
      <c r="T10" s="28">
        <v>0</v>
      </c>
      <c r="U10" s="28">
        <f t="shared" si="7"/>
        <v>0</v>
      </c>
      <c r="V10" s="28" t="s">
        <v>155</v>
      </c>
      <c r="W10" s="28"/>
      <c r="X10" s="28">
        <v>0</v>
      </c>
      <c r="Y10" s="28">
        <f t="shared" si="0"/>
        <v>0</v>
      </c>
      <c r="Z10" s="28" t="s">
        <v>156</v>
      </c>
      <c r="AA10" s="28">
        <v>1</v>
      </c>
      <c r="AB10" s="28">
        <v>3.33</v>
      </c>
      <c r="AC10" s="28">
        <f t="shared" si="8"/>
        <v>3.33</v>
      </c>
      <c r="AD10" s="28"/>
      <c r="AE10" s="28"/>
      <c r="AF10" s="28">
        <v>0</v>
      </c>
      <c r="AG10" s="28">
        <f t="shared" si="9"/>
        <v>0</v>
      </c>
      <c r="AH10" s="28" t="s">
        <v>157</v>
      </c>
      <c r="AI10" s="28">
        <v>1</v>
      </c>
      <c r="AJ10" s="28">
        <v>3.33</v>
      </c>
      <c r="AK10" s="28">
        <f t="shared" si="10"/>
        <v>3.33</v>
      </c>
      <c r="AL10" s="29">
        <f t="shared" si="11"/>
        <v>5.6589999999999998</v>
      </c>
      <c r="AM10" s="29">
        <v>2</v>
      </c>
      <c r="AN10" s="29">
        <f t="shared" si="12"/>
        <v>11.318</v>
      </c>
      <c r="AO10" s="28">
        <v>0</v>
      </c>
      <c r="AP10" s="28">
        <v>1</v>
      </c>
      <c r="AQ10" s="28">
        <v>0.875</v>
      </c>
      <c r="AR10" s="28">
        <f t="shared" si="13"/>
        <v>0.875</v>
      </c>
      <c r="AS10" s="28">
        <v>0</v>
      </c>
      <c r="AT10" s="28">
        <v>1</v>
      </c>
      <c r="AU10" s="28">
        <v>0.875</v>
      </c>
      <c r="AV10" s="28">
        <f t="shared" si="14"/>
        <v>0.875</v>
      </c>
      <c r="AW10" s="28">
        <v>0</v>
      </c>
      <c r="AX10" s="30">
        <v>1</v>
      </c>
      <c r="AY10" s="30">
        <v>0.875</v>
      </c>
      <c r="AZ10" s="30">
        <f t="shared" si="15"/>
        <v>0.875</v>
      </c>
      <c r="BA10" s="30">
        <v>0</v>
      </c>
      <c r="BB10" s="30">
        <v>1</v>
      </c>
      <c r="BC10" s="30">
        <v>0.875</v>
      </c>
      <c r="BD10" s="30">
        <f t="shared" si="1"/>
        <v>0.875</v>
      </c>
      <c r="BE10" s="28">
        <v>0.66500000000000004</v>
      </c>
      <c r="BF10" s="28">
        <v>0.113</v>
      </c>
      <c r="BG10" s="28">
        <v>0.875</v>
      </c>
      <c r="BH10" s="28">
        <f t="shared" si="16"/>
        <v>9.8875000000000005E-2</v>
      </c>
      <c r="BI10" s="28">
        <v>0.82</v>
      </c>
      <c r="BJ10" s="28">
        <v>0.499</v>
      </c>
      <c r="BK10" s="28">
        <v>2.375</v>
      </c>
      <c r="BL10" s="28">
        <f t="shared" si="17"/>
        <v>1.185125</v>
      </c>
      <c r="BM10" s="28"/>
      <c r="BN10" s="28"/>
      <c r="BO10" s="28">
        <v>0</v>
      </c>
      <c r="BP10" s="28">
        <f t="shared" si="18"/>
        <v>0</v>
      </c>
      <c r="BQ10" s="28" t="s">
        <v>155</v>
      </c>
      <c r="BR10" s="28">
        <v>1</v>
      </c>
      <c r="BS10" s="28">
        <v>0.875</v>
      </c>
      <c r="BT10" s="28">
        <f t="shared" si="19"/>
        <v>0.875</v>
      </c>
      <c r="BU10" s="28"/>
      <c r="BV10" s="28"/>
      <c r="BW10" s="28">
        <v>0</v>
      </c>
      <c r="BX10" s="28">
        <f t="shared" si="20"/>
        <v>0</v>
      </c>
      <c r="BY10" s="28" t="s">
        <v>159</v>
      </c>
      <c r="BZ10" s="28">
        <v>0</v>
      </c>
      <c r="CA10" s="28">
        <v>1.375</v>
      </c>
      <c r="CB10" s="28">
        <f t="shared" si="21"/>
        <v>0</v>
      </c>
      <c r="CC10" s="28"/>
      <c r="CD10" s="28"/>
      <c r="CE10" s="28">
        <v>0</v>
      </c>
      <c r="CF10" s="28">
        <f t="shared" si="22"/>
        <v>0</v>
      </c>
      <c r="CG10" s="29">
        <f t="shared" si="23"/>
        <v>7.6999999999999993</v>
      </c>
      <c r="CH10" s="29">
        <v>1.5</v>
      </c>
      <c r="CI10" s="29">
        <f t="shared" si="24"/>
        <v>11.549999999999999</v>
      </c>
      <c r="CJ10" s="28"/>
      <c r="CK10" s="28"/>
      <c r="CL10" s="28">
        <v>0</v>
      </c>
      <c r="CM10" s="28">
        <f t="shared" si="25"/>
        <v>0</v>
      </c>
      <c r="CN10" s="28">
        <v>1</v>
      </c>
      <c r="CO10" s="28">
        <v>1</v>
      </c>
      <c r="CP10" s="28">
        <v>1.3</v>
      </c>
      <c r="CQ10" s="28">
        <f t="shared" si="26"/>
        <v>1.3</v>
      </c>
      <c r="CR10" s="28">
        <v>0</v>
      </c>
      <c r="CS10" s="28">
        <v>1</v>
      </c>
      <c r="CT10" s="28">
        <v>2.2999999999999998</v>
      </c>
      <c r="CU10" s="28">
        <f t="shared" si="27"/>
        <v>2.2999999999999998</v>
      </c>
      <c r="CV10" s="28">
        <v>0</v>
      </c>
      <c r="CW10" s="28">
        <v>1</v>
      </c>
      <c r="CX10" s="28">
        <v>1.8</v>
      </c>
      <c r="CY10" s="28">
        <f t="shared" si="28"/>
        <v>1.8</v>
      </c>
      <c r="CZ10" s="28">
        <v>0</v>
      </c>
      <c r="DA10" s="28">
        <v>0</v>
      </c>
      <c r="DB10" s="28">
        <v>2.2999999999999998</v>
      </c>
      <c r="DC10" s="28">
        <f t="shared" si="29"/>
        <v>0</v>
      </c>
      <c r="DD10" s="28">
        <v>0</v>
      </c>
      <c r="DE10" s="28">
        <v>1</v>
      </c>
      <c r="DF10" s="28">
        <v>2.2999999999999998</v>
      </c>
      <c r="DG10" s="28">
        <f t="shared" si="30"/>
        <v>2.2999999999999998</v>
      </c>
      <c r="DH10" s="29">
        <f t="shared" si="31"/>
        <v>6.8</v>
      </c>
      <c r="DI10" s="29">
        <v>2</v>
      </c>
      <c r="DJ10" s="29">
        <f t="shared" si="32"/>
        <v>13.6</v>
      </c>
      <c r="DK10" s="28"/>
      <c r="DL10" s="28"/>
      <c r="DM10" s="28">
        <v>0</v>
      </c>
      <c r="DN10" s="28">
        <f t="shared" si="33"/>
        <v>0</v>
      </c>
      <c r="DO10" s="28"/>
      <c r="DP10" s="28"/>
      <c r="DQ10" s="28">
        <v>0</v>
      </c>
      <c r="DR10" s="28">
        <f t="shared" si="34"/>
        <v>0</v>
      </c>
      <c r="DS10" s="28"/>
      <c r="DT10" s="28"/>
      <c r="DU10" s="28">
        <v>0</v>
      </c>
      <c r="DV10" s="28">
        <f t="shared" si="35"/>
        <v>0</v>
      </c>
      <c r="DW10" s="28" t="s">
        <v>160</v>
      </c>
      <c r="DX10" s="28">
        <v>1</v>
      </c>
      <c r="DY10" s="28">
        <v>3.4</v>
      </c>
      <c r="DZ10" s="28">
        <f t="shared" si="36"/>
        <v>3.4</v>
      </c>
      <c r="EA10" s="28" t="s">
        <v>155</v>
      </c>
      <c r="EB10" s="28">
        <v>1</v>
      </c>
      <c r="EC10" s="28">
        <v>3.4</v>
      </c>
      <c r="ED10" s="28">
        <f t="shared" si="37"/>
        <v>3.4</v>
      </c>
      <c r="EE10" s="28">
        <v>0</v>
      </c>
      <c r="EF10" s="28">
        <v>0</v>
      </c>
      <c r="EG10" s="28">
        <v>3.2</v>
      </c>
      <c r="EH10" s="28">
        <f t="shared" si="38"/>
        <v>0</v>
      </c>
      <c r="EI10" s="29">
        <f t="shared" si="39"/>
        <v>10.002000000000001</v>
      </c>
      <c r="EJ10" s="29">
        <v>0.75</v>
      </c>
      <c r="EK10" s="29">
        <f t="shared" si="40"/>
        <v>7.5015000000000001</v>
      </c>
      <c r="EL10" s="28" t="s">
        <v>161</v>
      </c>
      <c r="EM10" s="28"/>
      <c r="EN10" s="28">
        <v>0</v>
      </c>
      <c r="EO10" s="28">
        <f t="shared" si="41"/>
        <v>0</v>
      </c>
      <c r="EP10" s="28" t="s">
        <v>161</v>
      </c>
      <c r="EQ10" s="28">
        <v>1</v>
      </c>
      <c r="ER10" s="28">
        <v>1.667</v>
      </c>
      <c r="ES10" s="28">
        <f t="shared" si="42"/>
        <v>1.667</v>
      </c>
      <c r="ET10" s="28" t="s">
        <v>161</v>
      </c>
      <c r="EU10" s="28">
        <v>1</v>
      </c>
      <c r="EV10" s="28">
        <v>1.667</v>
      </c>
      <c r="EW10" s="28">
        <f t="shared" si="43"/>
        <v>1.667</v>
      </c>
      <c r="EX10" s="28">
        <v>1</v>
      </c>
      <c r="EY10" s="28">
        <v>1</v>
      </c>
      <c r="EZ10" s="28">
        <v>1.667</v>
      </c>
      <c r="FA10" s="28">
        <f t="shared" si="44"/>
        <v>1.667</v>
      </c>
      <c r="FB10" s="28" t="s">
        <v>161</v>
      </c>
      <c r="FC10" s="28">
        <v>1</v>
      </c>
      <c r="FD10" s="28">
        <v>1.667</v>
      </c>
      <c r="FE10" s="28">
        <f t="shared" si="45"/>
        <v>1.667</v>
      </c>
      <c r="FF10" s="28"/>
      <c r="FG10" s="28"/>
      <c r="FH10" s="28">
        <v>0</v>
      </c>
      <c r="FI10" s="28">
        <f t="shared" si="46"/>
        <v>0</v>
      </c>
      <c r="FJ10" s="28"/>
      <c r="FK10" s="28"/>
      <c r="FL10" s="28">
        <v>0</v>
      </c>
      <c r="FM10" s="28">
        <f t="shared" si="47"/>
        <v>0</v>
      </c>
      <c r="FN10" s="28" t="s">
        <v>160</v>
      </c>
      <c r="FO10" s="28">
        <v>1</v>
      </c>
      <c r="FP10" s="28">
        <v>1.667</v>
      </c>
      <c r="FQ10" s="28">
        <f t="shared" si="48"/>
        <v>1.667</v>
      </c>
      <c r="FR10" s="28" t="s">
        <v>160</v>
      </c>
      <c r="FS10" s="28">
        <v>1</v>
      </c>
      <c r="FT10" s="28">
        <v>1.667</v>
      </c>
      <c r="FU10" s="30">
        <f t="shared" si="49"/>
        <v>1.667</v>
      </c>
    </row>
    <row r="11" spans="1:225" s="8" customFormat="1" x14ac:dyDescent="0.25">
      <c r="A11" s="19" t="s">
        <v>9</v>
      </c>
      <c r="B11" s="20"/>
      <c r="C11" s="27">
        <f t="shared" si="2"/>
        <v>8.04528</v>
      </c>
      <c r="D11" s="27">
        <v>2</v>
      </c>
      <c r="E11" s="27">
        <f t="shared" si="3"/>
        <v>16.09056</v>
      </c>
      <c r="F11" s="28">
        <v>0.88100000000000001</v>
      </c>
      <c r="G11" s="28">
        <v>0.41599999999999998</v>
      </c>
      <c r="H11" s="28">
        <v>3.33</v>
      </c>
      <c r="I11" s="28">
        <f t="shared" si="4"/>
        <v>1.3852800000000001</v>
      </c>
      <c r="J11" s="28" t="s">
        <v>154</v>
      </c>
      <c r="K11" s="28"/>
      <c r="L11" s="28">
        <v>0</v>
      </c>
      <c r="M11" s="28">
        <f t="shared" si="5"/>
        <v>0</v>
      </c>
      <c r="N11" s="28" t="s">
        <v>155</v>
      </c>
      <c r="O11" s="28"/>
      <c r="P11" s="28">
        <v>0</v>
      </c>
      <c r="Q11" s="28">
        <f t="shared" si="6"/>
        <v>0</v>
      </c>
      <c r="R11" s="28"/>
      <c r="S11" s="28"/>
      <c r="T11" s="28">
        <v>0</v>
      </c>
      <c r="U11" s="28">
        <f t="shared" si="7"/>
        <v>0</v>
      </c>
      <c r="V11" s="28" t="s">
        <v>155</v>
      </c>
      <c r="W11" s="28"/>
      <c r="X11" s="28">
        <v>0</v>
      </c>
      <c r="Y11" s="28">
        <f t="shared" si="0"/>
        <v>0</v>
      </c>
      <c r="Z11" s="28" t="s">
        <v>156</v>
      </c>
      <c r="AA11" s="28">
        <v>1</v>
      </c>
      <c r="AB11" s="28">
        <v>3.33</v>
      </c>
      <c r="AC11" s="28">
        <f t="shared" si="8"/>
        <v>3.33</v>
      </c>
      <c r="AD11" s="28"/>
      <c r="AE11" s="28"/>
      <c r="AF11" s="28">
        <v>0</v>
      </c>
      <c r="AG11" s="28">
        <f t="shared" si="9"/>
        <v>0</v>
      </c>
      <c r="AH11" s="28" t="s">
        <v>157</v>
      </c>
      <c r="AI11" s="28">
        <v>1</v>
      </c>
      <c r="AJ11" s="28">
        <v>3.33</v>
      </c>
      <c r="AK11" s="28">
        <f t="shared" si="10"/>
        <v>3.33</v>
      </c>
      <c r="AL11" s="29">
        <f t="shared" si="11"/>
        <v>8.3962500000000002</v>
      </c>
      <c r="AM11" s="29">
        <v>2</v>
      </c>
      <c r="AN11" s="29">
        <f t="shared" si="12"/>
        <v>16.7925</v>
      </c>
      <c r="AO11" s="28">
        <v>0</v>
      </c>
      <c r="AP11" s="28">
        <v>1</v>
      </c>
      <c r="AQ11" s="28">
        <v>0.875</v>
      </c>
      <c r="AR11" s="28">
        <f t="shared" si="13"/>
        <v>0.875</v>
      </c>
      <c r="AS11" s="28">
        <v>0</v>
      </c>
      <c r="AT11" s="28">
        <v>1</v>
      </c>
      <c r="AU11" s="28">
        <v>0.875</v>
      </c>
      <c r="AV11" s="28">
        <f t="shared" si="14"/>
        <v>0.875</v>
      </c>
      <c r="AW11" s="28">
        <v>0</v>
      </c>
      <c r="AX11" s="30">
        <v>1</v>
      </c>
      <c r="AY11" s="30">
        <v>0.875</v>
      </c>
      <c r="AZ11" s="30">
        <f t="shared" si="15"/>
        <v>0.875</v>
      </c>
      <c r="BA11" s="30">
        <v>0</v>
      </c>
      <c r="BB11" s="30">
        <v>1</v>
      </c>
      <c r="BC11" s="30">
        <v>0.875</v>
      </c>
      <c r="BD11" s="30">
        <f t="shared" si="1"/>
        <v>0.875</v>
      </c>
      <c r="BE11" s="28">
        <v>0.53600000000000003</v>
      </c>
      <c r="BF11" s="28">
        <v>0.31</v>
      </c>
      <c r="BG11" s="28">
        <v>0.875</v>
      </c>
      <c r="BH11" s="28">
        <f t="shared" si="16"/>
        <v>0.27124999999999999</v>
      </c>
      <c r="BI11" s="28">
        <v>1.1120000000000001</v>
      </c>
      <c r="BJ11" s="28">
        <v>1</v>
      </c>
      <c r="BK11" s="28">
        <v>2.375</v>
      </c>
      <c r="BL11" s="28">
        <f t="shared" si="17"/>
        <v>2.375</v>
      </c>
      <c r="BM11" s="28"/>
      <c r="BN11" s="28"/>
      <c r="BO11" s="28">
        <v>0</v>
      </c>
      <c r="BP11" s="28">
        <f t="shared" si="18"/>
        <v>0</v>
      </c>
      <c r="BQ11" s="28" t="s">
        <v>155</v>
      </c>
      <c r="BR11" s="28">
        <v>1</v>
      </c>
      <c r="BS11" s="28">
        <v>0.875</v>
      </c>
      <c r="BT11" s="28">
        <f t="shared" si="19"/>
        <v>0.875</v>
      </c>
      <c r="BU11" s="28"/>
      <c r="BV11" s="28"/>
      <c r="BW11" s="28">
        <v>0</v>
      </c>
      <c r="BX11" s="28">
        <f t="shared" si="20"/>
        <v>0</v>
      </c>
      <c r="BY11" s="28" t="s">
        <v>159</v>
      </c>
      <c r="BZ11" s="28">
        <v>1</v>
      </c>
      <c r="CA11" s="28">
        <v>1.375</v>
      </c>
      <c r="CB11" s="28">
        <f t="shared" si="21"/>
        <v>1.375</v>
      </c>
      <c r="CC11" s="28"/>
      <c r="CD11" s="28"/>
      <c r="CE11" s="28">
        <v>0</v>
      </c>
      <c r="CF11" s="28">
        <f t="shared" si="22"/>
        <v>0</v>
      </c>
      <c r="CG11" s="29">
        <f t="shared" si="23"/>
        <v>7.6999999999999993</v>
      </c>
      <c r="CH11" s="29">
        <v>1.5</v>
      </c>
      <c r="CI11" s="29">
        <f t="shared" si="24"/>
        <v>11.549999999999999</v>
      </c>
      <c r="CJ11" s="28"/>
      <c r="CK11" s="28"/>
      <c r="CL11" s="28">
        <v>0</v>
      </c>
      <c r="CM11" s="28">
        <f t="shared" si="25"/>
        <v>0</v>
      </c>
      <c r="CN11" s="28">
        <v>1</v>
      </c>
      <c r="CO11" s="28">
        <v>1</v>
      </c>
      <c r="CP11" s="28">
        <v>1.3</v>
      </c>
      <c r="CQ11" s="28">
        <f t="shared" si="26"/>
        <v>1.3</v>
      </c>
      <c r="CR11" s="28">
        <v>0</v>
      </c>
      <c r="CS11" s="28">
        <v>1</v>
      </c>
      <c r="CT11" s="28">
        <v>2.2999999999999998</v>
      </c>
      <c r="CU11" s="28">
        <f t="shared" si="27"/>
        <v>2.2999999999999998</v>
      </c>
      <c r="CV11" s="28">
        <v>0</v>
      </c>
      <c r="CW11" s="28">
        <v>1</v>
      </c>
      <c r="CX11" s="28">
        <v>1.8</v>
      </c>
      <c r="CY11" s="28">
        <f t="shared" si="28"/>
        <v>1.8</v>
      </c>
      <c r="CZ11" s="28">
        <v>0</v>
      </c>
      <c r="DA11" s="28">
        <v>0</v>
      </c>
      <c r="DB11" s="28">
        <v>2.2999999999999998</v>
      </c>
      <c r="DC11" s="28">
        <f t="shared" si="29"/>
        <v>0</v>
      </c>
      <c r="DD11" s="28">
        <v>0</v>
      </c>
      <c r="DE11" s="28">
        <v>1</v>
      </c>
      <c r="DF11" s="28">
        <v>2.2999999999999998</v>
      </c>
      <c r="DG11" s="28">
        <f t="shared" si="30"/>
        <v>2.2999999999999998</v>
      </c>
      <c r="DH11" s="29">
        <f t="shared" si="31"/>
        <v>6.8</v>
      </c>
      <c r="DI11" s="29">
        <v>2</v>
      </c>
      <c r="DJ11" s="29">
        <f t="shared" si="32"/>
        <v>13.6</v>
      </c>
      <c r="DK11" s="28"/>
      <c r="DL11" s="28"/>
      <c r="DM11" s="28">
        <v>0</v>
      </c>
      <c r="DN11" s="28">
        <f t="shared" si="33"/>
        <v>0</v>
      </c>
      <c r="DO11" s="28"/>
      <c r="DP11" s="28"/>
      <c r="DQ11" s="28">
        <v>0</v>
      </c>
      <c r="DR11" s="28">
        <f t="shared" si="34"/>
        <v>0</v>
      </c>
      <c r="DS11" s="28"/>
      <c r="DT11" s="28"/>
      <c r="DU11" s="28">
        <v>0</v>
      </c>
      <c r="DV11" s="28">
        <f t="shared" si="35"/>
        <v>0</v>
      </c>
      <c r="DW11" s="28" t="s">
        <v>160</v>
      </c>
      <c r="DX11" s="28">
        <v>1</v>
      </c>
      <c r="DY11" s="28">
        <v>3.4</v>
      </c>
      <c r="DZ11" s="28">
        <f t="shared" si="36"/>
        <v>3.4</v>
      </c>
      <c r="EA11" s="28" t="s">
        <v>155</v>
      </c>
      <c r="EB11" s="28">
        <v>1</v>
      </c>
      <c r="EC11" s="28">
        <v>3.4</v>
      </c>
      <c r="ED11" s="28">
        <f t="shared" si="37"/>
        <v>3.4</v>
      </c>
      <c r="EE11" s="28">
        <v>0</v>
      </c>
      <c r="EF11" s="28">
        <v>0</v>
      </c>
      <c r="EG11" s="28">
        <v>3.2</v>
      </c>
      <c r="EH11" s="28">
        <f t="shared" si="38"/>
        <v>0</v>
      </c>
      <c r="EI11" s="29">
        <f t="shared" si="39"/>
        <v>10.002000000000001</v>
      </c>
      <c r="EJ11" s="29">
        <v>0.75</v>
      </c>
      <c r="EK11" s="29">
        <f t="shared" si="40"/>
        <v>7.5015000000000001</v>
      </c>
      <c r="EL11" s="28" t="s">
        <v>161</v>
      </c>
      <c r="EM11" s="28"/>
      <c r="EN11" s="28">
        <v>0</v>
      </c>
      <c r="EO11" s="28">
        <f t="shared" si="41"/>
        <v>0</v>
      </c>
      <c r="EP11" s="28" t="s">
        <v>161</v>
      </c>
      <c r="EQ11" s="28">
        <v>1</v>
      </c>
      <c r="ER11" s="28">
        <v>1.667</v>
      </c>
      <c r="ES11" s="28">
        <f t="shared" si="42"/>
        <v>1.667</v>
      </c>
      <c r="ET11" s="28" t="s">
        <v>161</v>
      </c>
      <c r="EU11" s="28">
        <v>1</v>
      </c>
      <c r="EV11" s="28">
        <v>1.667</v>
      </c>
      <c r="EW11" s="28">
        <f t="shared" si="43"/>
        <v>1.667</v>
      </c>
      <c r="EX11" s="28">
        <v>1</v>
      </c>
      <c r="EY11" s="28">
        <v>1</v>
      </c>
      <c r="EZ11" s="28">
        <v>1.667</v>
      </c>
      <c r="FA11" s="28">
        <f t="shared" si="44"/>
        <v>1.667</v>
      </c>
      <c r="FB11" s="28" t="s">
        <v>161</v>
      </c>
      <c r="FC11" s="28">
        <v>1</v>
      </c>
      <c r="FD11" s="28">
        <v>1.667</v>
      </c>
      <c r="FE11" s="28">
        <f t="shared" si="45"/>
        <v>1.667</v>
      </c>
      <c r="FF11" s="28"/>
      <c r="FG11" s="28"/>
      <c r="FH11" s="28">
        <v>0</v>
      </c>
      <c r="FI11" s="28">
        <f t="shared" si="46"/>
        <v>0</v>
      </c>
      <c r="FJ11" s="28"/>
      <c r="FK11" s="28"/>
      <c r="FL11" s="28">
        <v>0</v>
      </c>
      <c r="FM11" s="28">
        <f t="shared" si="47"/>
        <v>0</v>
      </c>
      <c r="FN11" s="28" t="s">
        <v>160</v>
      </c>
      <c r="FO11" s="28">
        <v>1</v>
      </c>
      <c r="FP11" s="28">
        <v>1.667</v>
      </c>
      <c r="FQ11" s="28">
        <f t="shared" si="48"/>
        <v>1.667</v>
      </c>
      <c r="FR11" s="28" t="s">
        <v>160</v>
      </c>
      <c r="FS11" s="28">
        <v>1</v>
      </c>
      <c r="FT11" s="28">
        <v>1.667</v>
      </c>
      <c r="FU11" s="30">
        <f t="shared" si="49"/>
        <v>1.667</v>
      </c>
    </row>
    <row r="12" spans="1:225" s="8" customFormat="1" x14ac:dyDescent="0.25">
      <c r="A12" s="19" t="s">
        <v>10</v>
      </c>
      <c r="B12" s="20"/>
      <c r="C12" s="27">
        <f t="shared" si="2"/>
        <v>7.1694899999999997</v>
      </c>
      <c r="D12" s="27">
        <v>2</v>
      </c>
      <c r="E12" s="27">
        <f t="shared" si="3"/>
        <v>14.338979999999999</v>
      </c>
      <c r="F12" s="28">
        <v>0.84499999999999997</v>
      </c>
      <c r="G12" s="28">
        <v>0.153</v>
      </c>
      <c r="H12" s="28">
        <v>3.33</v>
      </c>
      <c r="I12" s="28">
        <f t="shared" si="4"/>
        <v>0.50949</v>
      </c>
      <c r="J12" s="28" t="s">
        <v>154</v>
      </c>
      <c r="K12" s="28"/>
      <c r="L12" s="28">
        <v>0</v>
      </c>
      <c r="M12" s="28">
        <f>K12*L12</f>
        <v>0</v>
      </c>
      <c r="N12" s="28" t="s">
        <v>155</v>
      </c>
      <c r="O12" s="28"/>
      <c r="P12" s="28">
        <v>0</v>
      </c>
      <c r="Q12" s="28">
        <f t="shared" si="6"/>
        <v>0</v>
      </c>
      <c r="R12" s="28"/>
      <c r="S12" s="28"/>
      <c r="T12" s="28">
        <v>0</v>
      </c>
      <c r="U12" s="28">
        <f t="shared" si="7"/>
        <v>0</v>
      </c>
      <c r="V12" s="28" t="s">
        <v>155</v>
      </c>
      <c r="W12" s="28"/>
      <c r="X12" s="28">
        <v>0</v>
      </c>
      <c r="Y12" s="28">
        <f t="shared" si="0"/>
        <v>0</v>
      </c>
      <c r="Z12" s="28" t="s">
        <v>156</v>
      </c>
      <c r="AA12" s="28">
        <v>1</v>
      </c>
      <c r="AB12" s="28">
        <v>3.33</v>
      </c>
      <c r="AC12" s="28">
        <f t="shared" si="8"/>
        <v>3.33</v>
      </c>
      <c r="AD12" s="28"/>
      <c r="AE12" s="28"/>
      <c r="AF12" s="28">
        <v>0</v>
      </c>
      <c r="AG12" s="28">
        <f t="shared" si="9"/>
        <v>0</v>
      </c>
      <c r="AH12" s="28" t="s">
        <v>157</v>
      </c>
      <c r="AI12" s="28">
        <v>1</v>
      </c>
      <c r="AJ12" s="28">
        <v>3.33</v>
      </c>
      <c r="AK12" s="28">
        <f t="shared" si="10"/>
        <v>3.33</v>
      </c>
      <c r="AL12" s="29">
        <f t="shared" si="11"/>
        <v>4.375</v>
      </c>
      <c r="AM12" s="29">
        <v>2</v>
      </c>
      <c r="AN12" s="29">
        <f t="shared" si="12"/>
        <v>8.75</v>
      </c>
      <c r="AO12" s="28">
        <v>0</v>
      </c>
      <c r="AP12" s="28">
        <v>1</v>
      </c>
      <c r="AQ12" s="28">
        <v>0.875</v>
      </c>
      <c r="AR12" s="28">
        <f t="shared" si="13"/>
        <v>0.875</v>
      </c>
      <c r="AS12" s="28">
        <v>0</v>
      </c>
      <c r="AT12" s="28">
        <v>1</v>
      </c>
      <c r="AU12" s="28">
        <v>0.875</v>
      </c>
      <c r="AV12" s="28">
        <f t="shared" si="14"/>
        <v>0.875</v>
      </c>
      <c r="AW12" s="28">
        <v>0</v>
      </c>
      <c r="AX12" s="30">
        <v>1</v>
      </c>
      <c r="AY12" s="30">
        <v>0.875</v>
      </c>
      <c r="AZ12" s="30">
        <f t="shared" si="15"/>
        <v>0.875</v>
      </c>
      <c r="BA12" s="30">
        <v>0</v>
      </c>
      <c r="BB12" s="30">
        <v>1</v>
      </c>
      <c r="BC12" s="30">
        <v>0.875</v>
      </c>
      <c r="BD12" s="30">
        <f t="shared" si="1"/>
        <v>0.875</v>
      </c>
      <c r="BE12" s="28">
        <v>0.73899999999999999</v>
      </c>
      <c r="BF12" s="28">
        <v>0</v>
      </c>
      <c r="BG12" s="28">
        <v>0.875</v>
      </c>
      <c r="BH12" s="28">
        <f t="shared" si="16"/>
        <v>0</v>
      </c>
      <c r="BI12" s="28">
        <v>0.52900000000000003</v>
      </c>
      <c r="BJ12" s="28">
        <v>0</v>
      </c>
      <c r="BK12" s="28">
        <v>2.375</v>
      </c>
      <c r="BL12" s="28">
        <f t="shared" si="17"/>
        <v>0</v>
      </c>
      <c r="BM12" s="28"/>
      <c r="BN12" s="28"/>
      <c r="BO12" s="28">
        <v>0</v>
      </c>
      <c r="BP12" s="28">
        <f t="shared" si="18"/>
        <v>0</v>
      </c>
      <c r="BQ12" s="28" t="s">
        <v>155</v>
      </c>
      <c r="BR12" s="28">
        <v>1</v>
      </c>
      <c r="BS12" s="28">
        <v>0.875</v>
      </c>
      <c r="BT12" s="28">
        <f t="shared" si="19"/>
        <v>0.875</v>
      </c>
      <c r="BU12" s="28"/>
      <c r="BV12" s="28"/>
      <c r="BW12" s="28">
        <v>0</v>
      </c>
      <c r="BX12" s="28">
        <f t="shared" si="20"/>
        <v>0</v>
      </c>
      <c r="BY12" s="28" t="s">
        <v>159</v>
      </c>
      <c r="BZ12" s="28">
        <v>0</v>
      </c>
      <c r="CA12" s="28">
        <v>1.375</v>
      </c>
      <c r="CB12" s="28">
        <f t="shared" si="21"/>
        <v>0</v>
      </c>
      <c r="CC12" s="28"/>
      <c r="CD12" s="28"/>
      <c r="CE12" s="28">
        <v>0</v>
      </c>
      <c r="CF12" s="28">
        <f t="shared" si="22"/>
        <v>0</v>
      </c>
      <c r="CG12" s="29">
        <f t="shared" si="23"/>
        <v>7.6999999999999993</v>
      </c>
      <c r="CH12" s="29">
        <v>1.5</v>
      </c>
      <c r="CI12" s="29">
        <f t="shared" si="24"/>
        <v>11.549999999999999</v>
      </c>
      <c r="CJ12" s="28"/>
      <c r="CK12" s="28"/>
      <c r="CL12" s="28">
        <v>0</v>
      </c>
      <c r="CM12" s="28">
        <f t="shared" si="25"/>
        <v>0</v>
      </c>
      <c r="CN12" s="28">
        <v>1</v>
      </c>
      <c r="CO12" s="28">
        <v>1</v>
      </c>
      <c r="CP12" s="28">
        <v>1.3</v>
      </c>
      <c r="CQ12" s="28">
        <f t="shared" si="26"/>
        <v>1.3</v>
      </c>
      <c r="CR12" s="28">
        <v>0</v>
      </c>
      <c r="CS12" s="28">
        <v>1</v>
      </c>
      <c r="CT12" s="28">
        <v>2.2999999999999998</v>
      </c>
      <c r="CU12" s="28">
        <f t="shared" si="27"/>
        <v>2.2999999999999998</v>
      </c>
      <c r="CV12" s="28">
        <v>0</v>
      </c>
      <c r="CW12" s="28">
        <v>1</v>
      </c>
      <c r="CX12" s="28">
        <v>1.8</v>
      </c>
      <c r="CY12" s="28">
        <f t="shared" si="28"/>
        <v>1.8</v>
      </c>
      <c r="CZ12" s="28">
        <v>0</v>
      </c>
      <c r="DA12" s="28">
        <v>0</v>
      </c>
      <c r="DB12" s="28">
        <v>2.2999999999999998</v>
      </c>
      <c r="DC12" s="28">
        <f t="shared" si="29"/>
        <v>0</v>
      </c>
      <c r="DD12" s="28">
        <v>0</v>
      </c>
      <c r="DE12" s="28">
        <v>1</v>
      </c>
      <c r="DF12" s="28">
        <v>2.2999999999999998</v>
      </c>
      <c r="DG12" s="28">
        <f t="shared" si="30"/>
        <v>2.2999999999999998</v>
      </c>
      <c r="DH12" s="29">
        <f t="shared" si="31"/>
        <v>6.8</v>
      </c>
      <c r="DI12" s="29">
        <v>2</v>
      </c>
      <c r="DJ12" s="29">
        <f t="shared" si="32"/>
        <v>13.6</v>
      </c>
      <c r="DK12" s="28"/>
      <c r="DL12" s="28"/>
      <c r="DM12" s="28">
        <v>0</v>
      </c>
      <c r="DN12" s="28">
        <f t="shared" si="33"/>
        <v>0</v>
      </c>
      <c r="DO12" s="28"/>
      <c r="DP12" s="28"/>
      <c r="DQ12" s="28">
        <v>0</v>
      </c>
      <c r="DR12" s="28">
        <f t="shared" si="34"/>
        <v>0</v>
      </c>
      <c r="DS12" s="28"/>
      <c r="DT12" s="28"/>
      <c r="DU12" s="28">
        <v>0</v>
      </c>
      <c r="DV12" s="28">
        <f t="shared" si="35"/>
        <v>0</v>
      </c>
      <c r="DW12" s="28" t="s">
        <v>160</v>
      </c>
      <c r="DX12" s="28">
        <v>1</v>
      </c>
      <c r="DY12" s="28">
        <v>3.4</v>
      </c>
      <c r="DZ12" s="28">
        <f t="shared" si="36"/>
        <v>3.4</v>
      </c>
      <c r="EA12" s="28" t="s">
        <v>155</v>
      </c>
      <c r="EB12" s="28">
        <v>1</v>
      </c>
      <c r="EC12" s="28">
        <v>3.4</v>
      </c>
      <c r="ED12" s="28">
        <f t="shared" si="37"/>
        <v>3.4</v>
      </c>
      <c r="EE12" s="28">
        <v>0</v>
      </c>
      <c r="EF12" s="28">
        <v>0</v>
      </c>
      <c r="EG12" s="28">
        <v>3.2</v>
      </c>
      <c r="EH12" s="28">
        <f t="shared" si="38"/>
        <v>0</v>
      </c>
      <c r="EI12" s="29">
        <f t="shared" si="39"/>
        <v>10.002000000000001</v>
      </c>
      <c r="EJ12" s="29">
        <v>0.75</v>
      </c>
      <c r="EK12" s="29">
        <f t="shared" si="40"/>
        <v>7.5015000000000001</v>
      </c>
      <c r="EL12" s="28" t="s">
        <v>161</v>
      </c>
      <c r="EM12" s="28"/>
      <c r="EN12" s="28">
        <v>0</v>
      </c>
      <c r="EO12" s="28">
        <f t="shared" si="41"/>
        <v>0</v>
      </c>
      <c r="EP12" s="28" t="s">
        <v>161</v>
      </c>
      <c r="EQ12" s="28">
        <v>1</v>
      </c>
      <c r="ER12" s="28">
        <v>1.667</v>
      </c>
      <c r="ES12" s="28">
        <f t="shared" si="42"/>
        <v>1.667</v>
      </c>
      <c r="ET12" s="28" t="s">
        <v>161</v>
      </c>
      <c r="EU12" s="28">
        <v>1</v>
      </c>
      <c r="EV12" s="28">
        <v>1.667</v>
      </c>
      <c r="EW12" s="28">
        <f t="shared" si="43"/>
        <v>1.667</v>
      </c>
      <c r="EX12" s="28">
        <v>1</v>
      </c>
      <c r="EY12" s="28">
        <v>1</v>
      </c>
      <c r="EZ12" s="28">
        <v>1.667</v>
      </c>
      <c r="FA12" s="28">
        <f t="shared" si="44"/>
        <v>1.667</v>
      </c>
      <c r="FB12" s="28" t="s">
        <v>161</v>
      </c>
      <c r="FC12" s="28">
        <v>1</v>
      </c>
      <c r="FD12" s="28">
        <v>1.667</v>
      </c>
      <c r="FE12" s="28">
        <f t="shared" si="45"/>
        <v>1.667</v>
      </c>
      <c r="FF12" s="28"/>
      <c r="FG12" s="28"/>
      <c r="FH12" s="28">
        <v>0</v>
      </c>
      <c r="FI12" s="28">
        <f t="shared" si="46"/>
        <v>0</v>
      </c>
      <c r="FJ12" s="28"/>
      <c r="FK12" s="28"/>
      <c r="FL12" s="28">
        <v>0</v>
      </c>
      <c r="FM12" s="28">
        <f t="shared" si="47"/>
        <v>0</v>
      </c>
      <c r="FN12" s="28" t="s">
        <v>160</v>
      </c>
      <c r="FO12" s="28">
        <v>1</v>
      </c>
      <c r="FP12" s="28">
        <v>1.667</v>
      </c>
      <c r="FQ12" s="28">
        <f t="shared" si="48"/>
        <v>1.667</v>
      </c>
      <c r="FR12" s="28" t="s">
        <v>175</v>
      </c>
      <c r="FS12" s="28">
        <v>1</v>
      </c>
      <c r="FT12" s="28">
        <v>1.667</v>
      </c>
      <c r="FU12" s="30">
        <f t="shared" si="49"/>
        <v>1.667</v>
      </c>
    </row>
    <row r="13" spans="1:225" s="8" customFormat="1" x14ac:dyDescent="0.25">
      <c r="A13" s="19" t="s">
        <v>11</v>
      </c>
      <c r="B13" s="20"/>
      <c r="C13" s="27">
        <f t="shared" si="2"/>
        <v>9.99</v>
      </c>
      <c r="D13" s="27">
        <v>2</v>
      </c>
      <c r="E13" s="27">
        <f t="shared" si="3"/>
        <v>19.98</v>
      </c>
      <c r="F13" s="28">
        <v>0.96099999999999997</v>
      </c>
      <c r="G13" s="28">
        <v>1</v>
      </c>
      <c r="H13" s="28">
        <v>3.33</v>
      </c>
      <c r="I13" s="28">
        <f t="shared" si="4"/>
        <v>3.33</v>
      </c>
      <c r="J13" s="28" t="s">
        <v>154</v>
      </c>
      <c r="K13" s="28"/>
      <c r="L13" s="28">
        <v>0</v>
      </c>
      <c r="M13" s="28">
        <f t="shared" si="5"/>
        <v>0</v>
      </c>
      <c r="N13" s="28" t="s">
        <v>155</v>
      </c>
      <c r="O13" s="28"/>
      <c r="P13" s="28">
        <v>0</v>
      </c>
      <c r="Q13" s="28">
        <f t="shared" si="6"/>
        <v>0</v>
      </c>
      <c r="R13" s="28"/>
      <c r="S13" s="28"/>
      <c r="T13" s="28">
        <v>0</v>
      </c>
      <c r="U13" s="28">
        <f t="shared" si="7"/>
        <v>0</v>
      </c>
      <c r="V13" s="28" t="s">
        <v>155</v>
      </c>
      <c r="W13" s="28"/>
      <c r="X13" s="28">
        <v>0</v>
      </c>
      <c r="Y13" s="28">
        <f t="shared" si="0"/>
        <v>0</v>
      </c>
      <c r="Z13" s="28" t="s">
        <v>156</v>
      </c>
      <c r="AA13" s="28">
        <v>1</v>
      </c>
      <c r="AB13" s="28">
        <v>3.33</v>
      </c>
      <c r="AC13" s="28">
        <f t="shared" si="8"/>
        <v>3.33</v>
      </c>
      <c r="AD13" s="28"/>
      <c r="AE13" s="28"/>
      <c r="AF13" s="28">
        <v>0</v>
      </c>
      <c r="AG13" s="28">
        <f t="shared" si="9"/>
        <v>0</v>
      </c>
      <c r="AH13" s="28" t="s">
        <v>157</v>
      </c>
      <c r="AI13" s="28">
        <v>1</v>
      </c>
      <c r="AJ13" s="28">
        <v>3.33</v>
      </c>
      <c r="AK13" s="28">
        <f t="shared" si="10"/>
        <v>3.33</v>
      </c>
      <c r="AL13" s="29">
        <f t="shared" si="11"/>
        <v>8.1639999999999997</v>
      </c>
      <c r="AM13" s="29">
        <v>2</v>
      </c>
      <c r="AN13" s="29">
        <f t="shared" si="12"/>
        <v>16.327999999999999</v>
      </c>
      <c r="AO13" s="28">
        <v>0</v>
      </c>
      <c r="AP13" s="28">
        <v>1</v>
      </c>
      <c r="AQ13" s="28">
        <v>0.875</v>
      </c>
      <c r="AR13" s="28">
        <f t="shared" si="13"/>
        <v>0.875</v>
      </c>
      <c r="AS13" s="28">
        <v>0</v>
      </c>
      <c r="AT13" s="28">
        <v>1</v>
      </c>
      <c r="AU13" s="28">
        <v>0.875</v>
      </c>
      <c r="AV13" s="28">
        <f t="shared" si="14"/>
        <v>0.875</v>
      </c>
      <c r="AW13" s="28">
        <v>0</v>
      </c>
      <c r="AX13" s="30">
        <v>1</v>
      </c>
      <c r="AY13" s="30">
        <v>0.875</v>
      </c>
      <c r="AZ13" s="30">
        <f t="shared" si="15"/>
        <v>0.875</v>
      </c>
      <c r="BA13" s="30">
        <v>0</v>
      </c>
      <c r="BB13" s="30">
        <v>1</v>
      </c>
      <c r="BC13" s="30">
        <v>0.875</v>
      </c>
      <c r="BD13" s="30">
        <f t="shared" si="1"/>
        <v>0.875</v>
      </c>
      <c r="BE13" s="28">
        <v>8.4000000000000005E-2</v>
      </c>
      <c r="BF13" s="28">
        <v>1</v>
      </c>
      <c r="BG13" s="28">
        <v>0.875</v>
      </c>
      <c r="BH13" s="28">
        <f t="shared" si="16"/>
        <v>0.875</v>
      </c>
      <c r="BI13" s="28">
        <v>0.90700000000000003</v>
      </c>
      <c r="BJ13" s="28">
        <v>0.64800000000000002</v>
      </c>
      <c r="BK13" s="28">
        <v>2.375</v>
      </c>
      <c r="BL13" s="28">
        <f t="shared" si="17"/>
        <v>1.5390000000000001</v>
      </c>
      <c r="BM13" s="28"/>
      <c r="BN13" s="28"/>
      <c r="BO13" s="28">
        <v>0</v>
      </c>
      <c r="BP13" s="28">
        <f t="shared" si="18"/>
        <v>0</v>
      </c>
      <c r="BQ13" s="28" t="s">
        <v>155</v>
      </c>
      <c r="BR13" s="28">
        <v>1</v>
      </c>
      <c r="BS13" s="28">
        <v>0.875</v>
      </c>
      <c r="BT13" s="28">
        <f t="shared" si="19"/>
        <v>0.875</v>
      </c>
      <c r="BU13" s="28"/>
      <c r="BV13" s="28"/>
      <c r="BW13" s="28">
        <v>0</v>
      </c>
      <c r="BX13" s="28">
        <f t="shared" si="20"/>
        <v>0</v>
      </c>
      <c r="BY13" s="28" t="s">
        <v>159</v>
      </c>
      <c r="BZ13" s="28">
        <v>1</v>
      </c>
      <c r="CA13" s="28">
        <v>1.375</v>
      </c>
      <c r="CB13" s="28">
        <f t="shared" si="21"/>
        <v>1.375</v>
      </c>
      <c r="CC13" s="28"/>
      <c r="CD13" s="28"/>
      <c r="CE13" s="28">
        <v>0</v>
      </c>
      <c r="CF13" s="28">
        <f t="shared" si="22"/>
        <v>0</v>
      </c>
      <c r="CG13" s="29">
        <f t="shared" si="23"/>
        <v>7.6999999999999993</v>
      </c>
      <c r="CH13" s="29">
        <v>1.5</v>
      </c>
      <c r="CI13" s="29">
        <f t="shared" si="24"/>
        <v>11.549999999999999</v>
      </c>
      <c r="CJ13" s="28"/>
      <c r="CK13" s="28"/>
      <c r="CL13" s="28">
        <v>0</v>
      </c>
      <c r="CM13" s="28">
        <f t="shared" si="25"/>
        <v>0</v>
      </c>
      <c r="CN13" s="28">
        <v>1</v>
      </c>
      <c r="CO13" s="28">
        <v>1</v>
      </c>
      <c r="CP13" s="28">
        <v>1.3</v>
      </c>
      <c r="CQ13" s="28">
        <f t="shared" si="26"/>
        <v>1.3</v>
      </c>
      <c r="CR13" s="28">
        <v>0</v>
      </c>
      <c r="CS13" s="28">
        <v>1</v>
      </c>
      <c r="CT13" s="28">
        <v>2.2999999999999998</v>
      </c>
      <c r="CU13" s="28">
        <f t="shared" si="27"/>
        <v>2.2999999999999998</v>
      </c>
      <c r="CV13" s="28">
        <v>0</v>
      </c>
      <c r="CW13" s="28">
        <v>1</v>
      </c>
      <c r="CX13" s="28">
        <v>1.8</v>
      </c>
      <c r="CY13" s="28">
        <f t="shared" si="28"/>
        <v>1.8</v>
      </c>
      <c r="CZ13" s="28">
        <v>0</v>
      </c>
      <c r="DA13" s="28">
        <v>0</v>
      </c>
      <c r="DB13" s="28">
        <v>2.2999999999999998</v>
      </c>
      <c r="DC13" s="28">
        <f t="shared" si="29"/>
        <v>0</v>
      </c>
      <c r="DD13" s="28">
        <v>0</v>
      </c>
      <c r="DE13" s="28">
        <v>1</v>
      </c>
      <c r="DF13" s="28">
        <v>2.2999999999999998</v>
      </c>
      <c r="DG13" s="28">
        <f t="shared" si="30"/>
        <v>2.2999999999999998</v>
      </c>
      <c r="DH13" s="29">
        <f t="shared" si="31"/>
        <v>6.8</v>
      </c>
      <c r="DI13" s="29">
        <v>2</v>
      </c>
      <c r="DJ13" s="29">
        <f t="shared" si="32"/>
        <v>13.6</v>
      </c>
      <c r="DK13" s="28"/>
      <c r="DL13" s="28"/>
      <c r="DM13" s="28">
        <v>0</v>
      </c>
      <c r="DN13" s="28">
        <f t="shared" si="33"/>
        <v>0</v>
      </c>
      <c r="DO13" s="28"/>
      <c r="DP13" s="28"/>
      <c r="DQ13" s="28">
        <v>0</v>
      </c>
      <c r="DR13" s="28">
        <f t="shared" si="34"/>
        <v>0</v>
      </c>
      <c r="DS13" s="28"/>
      <c r="DT13" s="28"/>
      <c r="DU13" s="28">
        <v>0</v>
      </c>
      <c r="DV13" s="28">
        <f t="shared" si="35"/>
        <v>0</v>
      </c>
      <c r="DW13" s="28" t="s">
        <v>160</v>
      </c>
      <c r="DX13" s="28">
        <v>1</v>
      </c>
      <c r="DY13" s="28">
        <v>3.4</v>
      </c>
      <c r="DZ13" s="28">
        <f t="shared" si="36"/>
        <v>3.4</v>
      </c>
      <c r="EA13" s="28" t="s">
        <v>155</v>
      </c>
      <c r="EB13" s="28">
        <v>1</v>
      </c>
      <c r="EC13" s="28">
        <v>3.4</v>
      </c>
      <c r="ED13" s="28">
        <f t="shared" si="37"/>
        <v>3.4</v>
      </c>
      <c r="EE13" s="28">
        <v>0</v>
      </c>
      <c r="EF13" s="28">
        <v>0</v>
      </c>
      <c r="EG13" s="28">
        <v>3.2</v>
      </c>
      <c r="EH13" s="28">
        <f t="shared" si="38"/>
        <v>0</v>
      </c>
      <c r="EI13" s="29">
        <f t="shared" si="39"/>
        <v>10.002000000000001</v>
      </c>
      <c r="EJ13" s="29">
        <v>0.75</v>
      </c>
      <c r="EK13" s="29">
        <f t="shared" si="40"/>
        <v>7.5015000000000001</v>
      </c>
      <c r="EL13" s="28" t="s">
        <v>161</v>
      </c>
      <c r="EM13" s="28"/>
      <c r="EN13" s="28">
        <v>0</v>
      </c>
      <c r="EO13" s="28">
        <f t="shared" si="41"/>
        <v>0</v>
      </c>
      <c r="EP13" s="28" t="s">
        <v>161</v>
      </c>
      <c r="EQ13" s="28">
        <v>1</v>
      </c>
      <c r="ER13" s="28">
        <v>1.667</v>
      </c>
      <c r="ES13" s="28">
        <f t="shared" si="42"/>
        <v>1.667</v>
      </c>
      <c r="ET13" s="28" t="s">
        <v>161</v>
      </c>
      <c r="EU13" s="28">
        <v>1</v>
      </c>
      <c r="EV13" s="28">
        <v>1.667</v>
      </c>
      <c r="EW13" s="28">
        <f t="shared" si="43"/>
        <v>1.667</v>
      </c>
      <c r="EX13" s="28">
        <v>1</v>
      </c>
      <c r="EY13" s="28">
        <v>1</v>
      </c>
      <c r="EZ13" s="28">
        <v>1.667</v>
      </c>
      <c r="FA13" s="28">
        <f t="shared" si="44"/>
        <v>1.667</v>
      </c>
      <c r="FB13" s="28" t="s">
        <v>161</v>
      </c>
      <c r="FC13" s="28">
        <v>1</v>
      </c>
      <c r="FD13" s="28">
        <v>1.667</v>
      </c>
      <c r="FE13" s="28">
        <f t="shared" si="45"/>
        <v>1.667</v>
      </c>
      <c r="FF13" s="28"/>
      <c r="FG13" s="28"/>
      <c r="FH13" s="28">
        <v>0</v>
      </c>
      <c r="FI13" s="28">
        <f t="shared" si="46"/>
        <v>0</v>
      </c>
      <c r="FJ13" s="28"/>
      <c r="FK13" s="28"/>
      <c r="FL13" s="28">
        <v>0</v>
      </c>
      <c r="FM13" s="28">
        <f t="shared" si="47"/>
        <v>0</v>
      </c>
      <c r="FN13" s="28" t="s">
        <v>160</v>
      </c>
      <c r="FO13" s="28">
        <v>1</v>
      </c>
      <c r="FP13" s="28">
        <v>1.667</v>
      </c>
      <c r="FQ13" s="28">
        <f t="shared" si="48"/>
        <v>1.667</v>
      </c>
      <c r="FR13" s="28" t="s">
        <v>160</v>
      </c>
      <c r="FS13" s="28">
        <v>1</v>
      </c>
      <c r="FT13" s="28">
        <v>1.667</v>
      </c>
      <c r="FU13" s="30">
        <f t="shared" si="49"/>
        <v>1.667</v>
      </c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</row>
    <row r="14" spans="1:225" s="11" customFormat="1" x14ac:dyDescent="0.25">
      <c r="A14" s="19" t="s">
        <v>12</v>
      </c>
      <c r="B14" s="20"/>
      <c r="C14" s="27">
        <f t="shared" si="2"/>
        <v>7.77555</v>
      </c>
      <c r="D14" s="27">
        <v>2</v>
      </c>
      <c r="E14" s="27">
        <f t="shared" si="3"/>
        <v>15.5511</v>
      </c>
      <c r="F14" s="28">
        <v>0.87</v>
      </c>
      <c r="G14" s="28">
        <v>0.33500000000000002</v>
      </c>
      <c r="H14" s="28">
        <v>3.33</v>
      </c>
      <c r="I14" s="28">
        <f t="shared" si="4"/>
        <v>1.11555</v>
      </c>
      <c r="J14" s="28" t="s">
        <v>154</v>
      </c>
      <c r="K14" s="28"/>
      <c r="L14" s="28">
        <v>0</v>
      </c>
      <c r="M14" s="28">
        <f t="shared" si="5"/>
        <v>0</v>
      </c>
      <c r="N14" s="28" t="s">
        <v>155</v>
      </c>
      <c r="O14" s="28"/>
      <c r="P14" s="28">
        <v>0</v>
      </c>
      <c r="Q14" s="28">
        <f t="shared" si="6"/>
        <v>0</v>
      </c>
      <c r="R14" s="28"/>
      <c r="S14" s="28"/>
      <c r="T14" s="28">
        <v>0</v>
      </c>
      <c r="U14" s="28">
        <f t="shared" si="7"/>
        <v>0</v>
      </c>
      <c r="V14" s="28" t="s">
        <v>155</v>
      </c>
      <c r="W14" s="28"/>
      <c r="X14" s="28">
        <v>0</v>
      </c>
      <c r="Y14" s="28">
        <f t="shared" si="0"/>
        <v>0</v>
      </c>
      <c r="Z14" s="28" t="s">
        <v>156</v>
      </c>
      <c r="AA14" s="28">
        <v>1</v>
      </c>
      <c r="AB14" s="28">
        <v>3.33</v>
      </c>
      <c r="AC14" s="28">
        <f t="shared" si="8"/>
        <v>3.33</v>
      </c>
      <c r="AD14" s="28"/>
      <c r="AE14" s="28"/>
      <c r="AF14" s="28">
        <v>0</v>
      </c>
      <c r="AG14" s="28">
        <f t="shared" si="9"/>
        <v>0</v>
      </c>
      <c r="AH14" s="28" t="s">
        <v>157</v>
      </c>
      <c r="AI14" s="28">
        <v>1</v>
      </c>
      <c r="AJ14" s="28">
        <v>3.33</v>
      </c>
      <c r="AK14" s="28">
        <f t="shared" si="10"/>
        <v>3.33</v>
      </c>
      <c r="AL14" s="29">
        <f t="shared" si="11"/>
        <v>6.0218749999999996</v>
      </c>
      <c r="AM14" s="29">
        <v>2</v>
      </c>
      <c r="AN14" s="29">
        <f t="shared" si="12"/>
        <v>12.043749999999999</v>
      </c>
      <c r="AO14" s="28">
        <v>0</v>
      </c>
      <c r="AP14" s="28">
        <v>1</v>
      </c>
      <c r="AQ14" s="28">
        <v>0.875</v>
      </c>
      <c r="AR14" s="28">
        <f t="shared" si="13"/>
        <v>0.875</v>
      </c>
      <c r="AS14" s="28">
        <v>0</v>
      </c>
      <c r="AT14" s="28">
        <v>1</v>
      </c>
      <c r="AU14" s="28">
        <v>0.875</v>
      </c>
      <c r="AV14" s="28">
        <f t="shared" si="14"/>
        <v>0.875</v>
      </c>
      <c r="AW14" s="28">
        <v>0</v>
      </c>
      <c r="AX14" s="30">
        <v>1</v>
      </c>
      <c r="AY14" s="30">
        <v>0.875</v>
      </c>
      <c r="AZ14" s="30">
        <f t="shared" si="15"/>
        <v>0.875</v>
      </c>
      <c r="BA14" s="30">
        <v>0</v>
      </c>
      <c r="BB14" s="30">
        <v>1</v>
      </c>
      <c r="BC14" s="30">
        <v>0.875</v>
      </c>
      <c r="BD14" s="30">
        <f t="shared" si="1"/>
        <v>0.875</v>
      </c>
      <c r="BE14" s="28">
        <v>0.61899999999999999</v>
      </c>
      <c r="BF14" s="28">
        <v>0.183</v>
      </c>
      <c r="BG14" s="28">
        <v>0.875</v>
      </c>
      <c r="BH14" s="28">
        <f t="shared" si="16"/>
        <v>0.16012499999999999</v>
      </c>
      <c r="BI14" s="28">
        <v>0.89400000000000002</v>
      </c>
      <c r="BJ14" s="28">
        <v>0.626</v>
      </c>
      <c r="BK14" s="28">
        <v>2.375</v>
      </c>
      <c r="BL14" s="28">
        <f t="shared" si="17"/>
        <v>1.48675</v>
      </c>
      <c r="BM14" s="28"/>
      <c r="BN14" s="28"/>
      <c r="BO14" s="28">
        <v>0</v>
      </c>
      <c r="BP14" s="28">
        <f t="shared" si="18"/>
        <v>0</v>
      </c>
      <c r="BQ14" s="28" t="s">
        <v>155</v>
      </c>
      <c r="BR14" s="28">
        <v>1</v>
      </c>
      <c r="BS14" s="28">
        <v>0.875</v>
      </c>
      <c r="BT14" s="28">
        <f t="shared" si="19"/>
        <v>0.875</v>
      </c>
      <c r="BU14" s="28"/>
      <c r="BV14" s="28"/>
      <c r="BW14" s="28">
        <v>0</v>
      </c>
      <c r="BX14" s="28">
        <f t="shared" si="20"/>
        <v>0</v>
      </c>
      <c r="BY14" s="28" t="s">
        <v>159</v>
      </c>
      <c r="BZ14" s="28">
        <v>0</v>
      </c>
      <c r="CA14" s="28">
        <v>1.375</v>
      </c>
      <c r="CB14" s="28">
        <f t="shared" si="21"/>
        <v>0</v>
      </c>
      <c r="CC14" s="28"/>
      <c r="CD14" s="28"/>
      <c r="CE14" s="28">
        <v>0</v>
      </c>
      <c r="CF14" s="28">
        <f t="shared" si="22"/>
        <v>0</v>
      </c>
      <c r="CG14" s="29">
        <f t="shared" si="23"/>
        <v>7.6999999999999993</v>
      </c>
      <c r="CH14" s="29">
        <v>1.5</v>
      </c>
      <c r="CI14" s="29">
        <f t="shared" si="24"/>
        <v>11.549999999999999</v>
      </c>
      <c r="CJ14" s="28"/>
      <c r="CK14" s="28"/>
      <c r="CL14" s="28">
        <v>0</v>
      </c>
      <c r="CM14" s="28">
        <f t="shared" si="25"/>
        <v>0</v>
      </c>
      <c r="CN14" s="28">
        <v>1</v>
      </c>
      <c r="CO14" s="28">
        <v>1</v>
      </c>
      <c r="CP14" s="28">
        <v>1.3</v>
      </c>
      <c r="CQ14" s="28">
        <f t="shared" si="26"/>
        <v>1.3</v>
      </c>
      <c r="CR14" s="28">
        <v>0</v>
      </c>
      <c r="CS14" s="28">
        <v>1</v>
      </c>
      <c r="CT14" s="28">
        <v>2.2999999999999998</v>
      </c>
      <c r="CU14" s="28">
        <f t="shared" si="27"/>
        <v>2.2999999999999998</v>
      </c>
      <c r="CV14" s="28">
        <v>0</v>
      </c>
      <c r="CW14" s="28">
        <v>1</v>
      </c>
      <c r="CX14" s="28">
        <v>1.8</v>
      </c>
      <c r="CY14" s="28">
        <f t="shared" si="28"/>
        <v>1.8</v>
      </c>
      <c r="CZ14" s="28">
        <v>0</v>
      </c>
      <c r="DA14" s="28">
        <v>0</v>
      </c>
      <c r="DB14" s="28">
        <v>2.2999999999999998</v>
      </c>
      <c r="DC14" s="28">
        <f t="shared" si="29"/>
        <v>0</v>
      </c>
      <c r="DD14" s="28">
        <v>0</v>
      </c>
      <c r="DE14" s="28">
        <v>1</v>
      </c>
      <c r="DF14" s="28">
        <v>2.2999999999999998</v>
      </c>
      <c r="DG14" s="28">
        <f t="shared" si="30"/>
        <v>2.2999999999999998</v>
      </c>
      <c r="DH14" s="29">
        <f t="shared" si="31"/>
        <v>6.8</v>
      </c>
      <c r="DI14" s="29">
        <v>2</v>
      </c>
      <c r="DJ14" s="29">
        <f t="shared" si="32"/>
        <v>13.6</v>
      </c>
      <c r="DK14" s="28"/>
      <c r="DL14" s="28"/>
      <c r="DM14" s="28">
        <v>0</v>
      </c>
      <c r="DN14" s="28">
        <f t="shared" si="33"/>
        <v>0</v>
      </c>
      <c r="DO14" s="28"/>
      <c r="DP14" s="28"/>
      <c r="DQ14" s="28">
        <v>0</v>
      </c>
      <c r="DR14" s="28">
        <f t="shared" si="34"/>
        <v>0</v>
      </c>
      <c r="DS14" s="28"/>
      <c r="DT14" s="28"/>
      <c r="DU14" s="28">
        <v>0</v>
      </c>
      <c r="DV14" s="28">
        <f t="shared" si="35"/>
        <v>0</v>
      </c>
      <c r="DW14" s="28" t="s">
        <v>160</v>
      </c>
      <c r="DX14" s="28">
        <v>1</v>
      </c>
      <c r="DY14" s="28">
        <v>3.4</v>
      </c>
      <c r="DZ14" s="28">
        <f t="shared" si="36"/>
        <v>3.4</v>
      </c>
      <c r="EA14" s="28" t="s">
        <v>155</v>
      </c>
      <c r="EB14" s="28">
        <v>1</v>
      </c>
      <c r="EC14" s="28">
        <v>3.4</v>
      </c>
      <c r="ED14" s="28">
        <f t="shared" si="37"/>
        <v>3.4</v>
      </c>
      <c r="EE14" s="28">
        <v>0</v>
      </c>
      <c r="EF14" s="28">
        <v>0</v>
      </c>
      <c r="EG14" s="28">
        <v>3.2</v>
      </c>
      <c r="EH14" s="28">
        <f t="shared" si="38"/>
        <v>0</v>
      </c>
      <c r="EI14" s="29">
        <f t="shared" si="39"/>
        <v>10.002000000000001</v>
      </c>
      <c r="EJ14" s="29">
        <v>0.75</v>
      </c>
      <c r="EK14" s="29">
        <f t="shared" si="40"/>
        <v>7.5015000000000001</v>
      </c>
      <c r="EL14" s="28" t="s">
        <v>161</v>
      </c>
      <c r="EM14" s="28"/>
      <c r="EN14" s="28">
        <v>0</v>
      </c>
      <c r="EO14" s="28">
        <f t="shared" si="41"/>
        <v>0</v>
      </c>
      <c r="EP14" s="28" t="s">
        <v>161</v>
      </c>
      <c r="EQ14" s="28">
        <v>1</v>
      </c>
      <c r="ER14" s="28">
        <v>1.667</v>
      </c>
      <c r="ES14" s="28">
        <f t="shared" si="42"/>
        <v>1.667</v>
      </c>
      <c r="ET14" s="28" t="s">
        <v>161</v>
      </c>
      <c r="EU14" s="28">
        <v>1</v>
      </c>
      <c r="EV14" s="28">
        <v>1.667</v>
      </c>
      <c r="EW14" s="28">
        <f t="shared" si="43"/>
        <v>1.667</v>
      </c>
      <c r="EX14" s="28">
        <v>1</v>
      </c>
      <c r="EY14" s="28">
        <v>1</v>
      </c>
      <c r="EZ14" s="28">
        <v>1.667</v>
      </c>
      <c r="FA14" s="28">
        <f t="shared" si="44"/>
        <v>1.667</v>
      </c>
      <c r="FB14" s="28" t="s">
        <v>161</v>
      </c>
      <c r="FC14" s="28">
        <v>1</v>
      </c>
      <c r="FD14" s="28">
        <v>1.667</v>
      </c>
      <c r="FE14" s="28">
        <f t="shared" si="45"/>
        <v>1.667</v>
      </c>
      <c r="FF14" s="28"/>
      <c r="FG14" s="28"/>
      <c r="FH14" s="28">
        <v>0</v>
      </c>
      <c r="FI14" s="28">
        <f t="shared" si="46"/>
        <v>0</v>
      </c>
      <c r="FJ14" s="28"/>
      <c r="FK14" s="28"/>
      <c r="FL14" s="28">
        <v>0</v>
      </c>
      <c r="FM14" s="28">
        <f t="shared" si="47"/>
        <v>0</v>
      </c>
      <c r="FN14" s="28" t="s">
        <v>160</v>
      </c>
      <c r="FO14" s="28">
        <v>1</v>
      </c>
      <c r="FP14" s="28">
        <v>1.667</v>
      </c>
      <c r="FQ14" s="28">
        <f t="shared" si="48"/>
        <v>1.667</v>
      </c>
      <c r="FR14" s="28" t="s">
        <v>160</v>
      </c>
      <c r="FS14" s="28">
        <v>1</v>
      </c>
      <c r="FT14" s="28">
        <v>1.667</v>
      </c>
      <c r="FU14" s="30">
        <f t="shared" si="49"/>
        <v>1.667</v>
      </c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</row>
    <row r="15" spans="1:225" ht="0.75" hidden="1" customHeight="1" x14ac:dyDescent="0.25">
      <c r="A15" s="9"/>
      <c r="B15" s="9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12"/>
      <c r="AE15" s="12"/>
      <c r="AF15" s="12"/>
      <c r="AG15" s="12"/>
      <c r="AH15" s="12"/>
      <c r="AI15" s="12"/>
      <c r="AJ15" s="12"/>
      <c r="AK15" s="12"/>
    </row>
  </sheetData>
  <mergeCells count="222">
    <mergeCell ref="B2:M2"/>
    <mergeCell ref="CD5:CD7"/>
    <mergeCell ref="DE6:DE7"/>
    <mergeCell ref="DP5:DP7"/>
    <mergeCell ref="AP5:AP7"/>
    <mergeCell ref="AH5:AH7"/>
    <mergeCell ref="E5:E7"/>
    <mergeCell ref="R4:U4"/>
    <mergeCell ref="F3:AC3"/>
    <mergeCell ref="Z4:AC4"/>
    <mergeCell ref="C15:AC15"/>
    <mergeCell ref="H5:H7"/>
    <mergeCell ref="I5:I7"/>
    <mergeCell ref="V5:V7"/>
    <mergeCell ref="W5:W7"/>
    <mergeCell ref="J5:J7"/>
    <mergeCell ref="K5:K7"/>
    <mergeCell ref="Q5:Q7"/>
    <mergeCell ref="R5:R7"/>
    <mergeCell ref="Z5:Z7"/>
    <mergeCell ref="F5:F7"/>
    <mergeCell ref="G5:G7"/>
    <mergeCell ref="N5:N7"/>
    <mergeCell ref="O5:O7"/>
    <mergeCell ref="T5:T7"/>
    <mergeCell ref="AB1:AC1"/>
    <mergeCell ref="M5:M7"/>
    <mergeCell ref="AB5:AB7"/>
    <mergeCell ref="AC5:AC7"/>
    <mergeCell ref="X5:X7"/>
    <mergeCell ref="B3:B4"/>
    <mergeCell ref="P5:P7"/>
    <mergeCell ref="AO5:AO7"/>
    <mergeCell ref="C5:C7"/>
    <mergeCell ref="AR5:AR7"/>
    <mergeCell ref="AS5:AS7"/>
    <mergeCell ref="D5:D7"/>
    <mergeCell ref="U5:U7"/>
    <mergeCell ref="S5:S7"/>
    <mergeCell ref="L5:L7"/>
    <mergeCell ref="A3:A4"/>
    <mergeCell ref="AS4:AV4"/>
    <mergeCell ref="F4:I4"/>
    <mergeCell ref="AO4:AR4"/>
    <mergeCell ref="AL3:AN4"/>
    <mergeCell ref="V4:Y4"/>
    <mergeCell ref="J4:M4"/>
    <mergeCell ref="AH4:AK4"/>
    <mergeCell ref="C3:E4"/>
    <mergeCell ref="N4:Q4"/>
    <mergeCell ref="BA4:BD4"/>
    <mergeCell ref="BA5:BA7"/>
    <mergeCell ref="AL5:AL7"/>
    <mergeCell ref="AM5:AM7"/>
    <mergeCell ref="AN5:AN7"/>
    <mergeCell ref="BD5:BD7"/>
    <mergeCell ref="AU5:AU7"/>
    <mergeCell ref="AV5:AV7"/>
    <mergeCell ref="Y5:Y7"/>
    <mergeCell ref="AT6:AT7"/>
    <mergeCell ref="AJ5:AJ7"/>
    <mergeCell ref="BM5:BM7"/>
    <mergeCell ref="AQ5:AQ7"/>
    <mergeCell ref="AZ5:AZ7"/>
    <mergeCell ref="BC5:BC7"/>
    <mergeCell ref="BB6:BB7"/>
    <mergeCell ref="BI5:BI7"/>
    <mergeCell ref="BJ5:BJ7"/>
    <mergeCell ref="BG5:BG7"/>
    <mergeCell ref="BE4:BH4"/>
    <mergeCell ref="BK5:BK7"/>
    <mergeCell ref="BL5:BL7"/>
    <mergeCell ref="BH5:BH7"/>
    <mergeCell ref="BE5:BE7"/>
    <mergeCell ref="BF5:BF7"/>
    <mergeCell ref="AO3:CB3"/>
    <mergeCell ref="AW4:AZ4"/>
    <mergeCell ref="AW5:AW7"/>
    <mergeCell ref="AX5:AX7"/>
    <mergeCell ref="AY5:AY7"/>
    <mergeCell ref="BU4:BX4"/>
    <mergeCell ref="BI4:BL4"/>
    <mergeCell ref="DL5:DL7"/>
    <mergeCell ref="BN5:BN7"/>
    <mergeCell ref="BM4:BP4"/>
    <mergeCell ref="DH3:DJ4"/>
    <mergeCell ref="BQ5:BQ7"/>
    <mergeCell ref="BS5:BS7"/>
    <mergeCell ref="BV5:BV7"/>
    <mergeCell ref="BO5:BO7"/>
    <mergeCell ref="CL5:CL7"/>
    <mergeCell ref="DH5:DH7"/>
    <mergeCell ref="DI5:DI7"/>
    <mergeCell ref="DJ5:DJ7"/>
    <mergeCell ref="DK3:DZ3"/>
    <mergeCell ref="DS4:DV4"/>
    <mergeCell ref="DS5:DS7"/>
    <mergeCell ref="CJ4:CM4"/>
    <mergeCell ref="CJ5:CJ7"/>
    <mergeCell ref="CK5:CK7"/>
    <mergeCell ref="EI5:EI7"/>
    <mergeCell ref="EJ5:EJ7"/>
    <mergeCell ref="EK5:EK7"/>
    <mergeCell ref="DW4:DZ4"/>
    <mergeCell ref="DW5:DW7"/>
    <mergeCell ref="DY5:DY7"/>
    <mergeCell ref="DZ5:DZ7"/>
    <mergeCell ref="DX6:DX7"/>
    <mergeCell ref="EF5:EF7"/>
    <mergeCell ref="EA4:ED4"/>
    <mergeCell ref="EL4:EO4"/>
    <mergeCell ref="EL5:EL7"/>
    <mergeCell ref="EN5:EN7"/>
    <mergeCell ref="EO5:EO7"/>
    <mergeCell ref="EI3:EK3"/>
    <mergeCell ref="EI4:EK4"/>
    <mergeCell ref="EL3:FU3"/>
    <mergeCell ref="FR4:FU4"/>
    <mergeCell ref="FR5:FR7"/>
    <mergeCell ref="FT5:FT7"/>
    <mergeCell ref="ET4:EW4"/>
    <mergeCell ref="ET5:ET7"/>
    <mergeCell ref="EV5:EV7"/>
    <mergeCell ref="EW5:EW7"/>
    <mergeCell ref="EP4:ES4"/>
    <mergeCell ref="EP5:EP7"/>
    <mergeCell ref="ER5:ER7"/>
    <mergeCell ref="ES5:ES7"/>
    <mergeCell ref="FD5:FD7"/>
    <mergeCell ref="FE5:FE7"/>
    <mergeCell ref="EX4:FA4"/>
    <mergeCell ref="EX5:EX7"/>
    <mergeCell ref="EY5:EY7"/>
    <mergeCell ref="EZ5:EZ7"/>
    <mergeCell ref="FA5:FA7"/>
    <mergeCell ref="CQ5:CQ7"/>
    <mergeCell ref="FV3:GU3"/>
    <mergeCell ref="CG3:CI4"/>
    <mergeCell ref="CG5:CG7"/>
    <mergeCell ref="CN4:CQ4"/>
    <mergeCell ref="CR4:CU4"/>
    <mergeCell ref="CV4:CY4"/>
    <mergeCell ref="CS6:CS7"/>
    <mergeCell ref="FB4:FE4"/>
    <mergeCell ref="FB5:FB7"/>
    <mergeCell ref="BW5:BW7"/>
    <mergeCell ref="BX5:BX7"/>
    <mergeCell ref="CH5:CH7"/>
    <mergeCell ref="CR5:CR7"/>
    <mergeCell ref="CT5:CT7"/>
    <mergeCell ref="CU5:CU7"/>
    <mergeCell ref="CO6:CO7"/>
    <mergeCell ref="CA5:CA7"/>
    <mergeCell ref="CM5:CM7"/>
    <mergeCell ref="CN5:CN7"/>
    <mergeCell ref="CX5:CX7"/>
    <mergeCell ref="CY5:CY7"/>
    <mergeCell ref="CP5:CP7"/>
    <mergeCell ref="CZ4:DC4"/>
    <mergeCell ref="CZ5:CZ7"/>
    <mergeCell ref="DA5:DA7"/>
    <mergeCell ref="DB5:DB7"/>
    <mergeCell ref="DC5:DC7"/>
    <mergeCell ref="CW6:CW7"/>
    <mergeCell ref="CV5:CV7"/>
    <mergeCell ref="AF1:AG1"/>
    <mergeCell ref="AD4:AG4"/>
    <mergeCell ref="AD5:AD7"/>
    <mergeCell ref="AF5:AF7"/>
    <mergeCell ref="AG5:AG7"/>
    <mergeCell ref="AJ1:AK1"/>
    <mergeCell ref="AK5:AK7"/>
    <mergeCell ref="AE5:AE7"/>
    <mergeCell ref="CC4:CF4"/>
    <mergeCell ref="CC5:CC7"/>
    <mergeCell ref="CE5:CE7"/>
    <mergeCell ref="CF5:CF7"/>
    <mergeCell ref="BQ4:BT4"/>
    <mergeCell ref="BP5:BP7"/>
    <mergeCell ref="BT5:BT7"/>
    <mergeCell ref="BY4:CB4"/>
    <mergeCell ref="BY5:BY7"/>
    <mergeCell ref="BU5:BU7"/>
    <mergeCell ref="DD4:DG4"/>
    <mergeCell ref="DD5:DD7"/>
    <mergeCell ref="DF5:DF7"/>
    <mergeCell ref="DU5:DU7"/>
    <mergeCell ref="DV5:DV7"/>
    <mergeCell ref="DO4:DR4"/>
    <mergeCell ref="DM5:DM7"/>
    <mergeCell ref="DN5:DN7"/>
    <mergeCell ref="DK4:DN4"/>
    <mergeCell ref="DK5:DK7"/>
    <mergeCell ref="EG5:EG7"/>
    <mergeCell ref="EH5:EH7"/>
    <mergeCell ref="DO5:DO7"/>
    <mergeCell ref="DQ5:DQ7"/>
    <mergeCell ref="DR5:DR7"/>
    <mergeCell ref="DT5:DT7"/>
    <mergeCell ref="EA5:EA7"/>
    <mergeCell ref="EC5:EC7"/>
    <mergeCell ref="ED5:ED7"/>
    <mergeCell ref="FU5:FU7"/>
    <mergeCell ref="FQ5:FQ7"/>
    <mergeCell ref="FH5:FH7"/>
    <mergeCell ref="FI5:FI7"/>
    <mergeCell ref="FK5:FK7"/>
    <mergeCell ref="FJ4:FM4"/>
    <mergeCell ref="FJ5:FJ7"/>
    <mergeCell ref="FL5:FL7"/>
    <mergeCell ref="FM5:FM7"/>
    <mergeCell ref="FF4:FI4"/>
    <mergeCell ref="CB5:CB7"/>
    <mergeCell ref="DG5:DG7"/>
    <mergeCell ref="CI5:CI7"/>
    <mergeCell ref="FN4:FQ4"/>
    <mergeCell ref="FN5:FN7"/>
    <mergeCell ref="FP5:FP7"/>
    <mergeCell ref="FF5:FF7"/>
    <mergeCell ref="FG5:FG7"/>
    <mergeCell ref="EE4:EH4"/>
    <mergeCell ref="EE5:EE7"/>
  </mergeCells>
  <phoneticPr fontId="1" type="noConversion"/>
  <printOptions horizontalCentered="1" verticalCentered="1"/>
  <pageMargins left="0" right="0" top="0.15748031496062992" bottom="0" header="0.51181102362204722" footer="0.51181102362204722"/>
  <pageSetup paperSize="9" scale="59" fitToWidth="15" orientation="landscape" r:id="rId1"/>
  <headerFooter alignWithMargins="0"/>
  <colBreaks count="15" manualBreakCount="15">
    <brk id="13" max="18" man="1"/>
    <brk id="25" max="18" man="1"/>
    <brk id="37" max="18" man="1"/>
    <brk id="48" max="18" man="1"/>
    <brk id="60" max="18" man="1"/>
    <brk id="72" max="18" man="1"/>
    <brk id="84" max="18" man="1"/>
    <brk id="95" max="18" man="1"/>
    <brk id="107" max="18" man="1"/>
    <brk id="118" max="18" man="1"/>
    <brk id="130" max="18" man="1"/>
    <brk id="141" max="18" man="1"/>
    <brk id="153" max="18" man="1"/>
    <brk id="165" max="18" man="1"/>
    <brk id="173" max="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 I полугодие 2015 года</vt:lpstr>
      <vt:lpstr>'за I полугодие 2015 года'!Заголовки_для_печати</vt:lpstr>
      <vt:lpstr>'за I полугодие 2015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</dc:creator>
  <cp:lastModifiedBy>Ульшин Александр Александрович</cp:lastModifiedBy>
  <cp:lastPrinted>2015-08-04T08:00:52Z</cp:lastPrinted>
  <dcterms:created xsi:type="dcterms:W3CDTF">2008-07-10T10:59:34Z</dcterms:created>
  <dcterms:modified xsi:type="dcterms:W3CDTF">2015-08-04T11:22:18Z</dcterms:modified>
</cp:coreProperties>
</file>